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90" windowWidth="28740" windowHeight="12195" activeTab="1"/>
  </bookViews>
  <sheets>
    <sheet name="water" sheetId="4" r:id="rId1"/>
    <sheet name="sewer" sheetId="1" r:id="rId2"/>
    <sheet name="Sheet2" sheetId="2" r:id="rId3"/>
    <sheet name="Sheet3" sheetId="3" r:id="rId4"/>
  </sheets>
  <externalReferences>
    <externalReference r:id="rId5"/>
    <externalReference r:id="rId6"/>
  </externalReferences>
  <calcPr calcId="162913" iterate="1"/>
</workbook>
</file>

<file path=xl/calcChain.xml><?xml version="1.0" encoding="utf-8"?>
<calcChain xmlns="http://schemas.openxmlformats.org/spreadsheetml/2006/main">
  <c r="O138" i="1" l="1"/>
  <c r="O135" i="1"/>
  <c r="O133" i="1"/>
  <c r="O129" i="1"/>
  <c r="N129" i="1"/>
  <c r="O127" i="1"/>
  <c r="N127" i="1"/>
  <c r="O126" i="1"/>
  <c r="N126" i="1"/>
  <c r="O125" i="1"/>
  <c r="N125" i="1"/>
  <c r="O124" i="1"/>
  <c r="M132" i="1"/>
  <c r="M131" i="1"/>
  <c r="L132" i="1"/>
  <c r="K132" i="1"/>
  <c r="J132" i="1"/>
  <c r="I132" i="1"/>
  <c r="H132" i="1"/>
  <c r="G132" i="1"/>
  <c r="L131" i="1"/>
  <c r="K131" i="1"/>
  <c r="J131" i="1"/>
  <c r="I131" i="1"/>
  <c r="H131" i="1"/>
  <c r="G131" i="1"/>
  <c r="M130" i="1"/>
  <c r="L130" i="1"/>
  <c r="K130" i="1"/>
  <c r="J130" i="1"/>
  <c r="I130" i="1"/>
  <c r="H130" i="1"/>
  <c r="G130" i="1"/>
  <c r="M129" i="1"/>
  <c r="L129" i="1"/>
  <c r="K129" i="1"/>
  <c r="J129" i="1"/>
  <c r="I129" i="1"/>
  <c r="H129" i="1"/>
  <c r="G129" i="1"/>
  <c r="M128" i="1"/>
  <c r="L128" i="1"/>
  <c r="K128" i="1"/>
  <c r="J128" i="1"/>
  <c r="I128" i="1"/>
  <c r="H128" i="1"/>
  <c r="G128" i="1"/>
  <c r="M127" i="1"/>
  <c r="L127" i="1"/>
  <c r="K127" i="1"/>
  <c r="J127" i="1"/>
  <c r="I127" i="1"/>
  <c r="H127" i="1"/>
  <c r="G127" i="1"/>
  <c r="M126" i="1"/>
  <c r="L126" i="1"/>
  <c r="K126" i="1"/>
  <c r="J126" i="1"/>
  <c r="I126" i="1"/>
  <c r="H126" i="1"/>
  <c r="G126" i="1"/>
  <c r="M125" i="1"/>
  <c r="L125" i="1"/>
  <c r="K125" i="1"/>
  <c r="J125" i="1"/>
  <c r="I125" i="1"/>
  <c r="H125" i="1"/>
  <c r="G125" i="1"/>
  <c r="N124" i="1"/>
  <c r="M124" i="1"/>
  <c r="L124" i="1"/>
  <c r="K124" i="1"/>
  <c r="J124" i="1"/>
  <c r="I124" i="1"/>
  <c r="H124" i="1"/>
  <c r="G124" i="1"/>
  <c r="N123" i="1"/>
  <c r="M123" i="1"/>
  <c r="L123" i="1"/>
  <c r="K123" i="1"/>
  <c r="J123" i="1"/>
  <c r="I123" i="1"/>
  <c r="H123" i="1"/>
  <c r="G123" i="1"/>
  <c r="N122" i="1"/>
  <c r="M122" i="1"/>
  <c r="L122" i="1"/>
  <c r="K122" i="1"/>
  <c r="J122" i="1"/>
  <c r="I122" i="1"/>
  <c r="H122" i="1"/>
  <c r="G122" i="1"/>
  <c r="N121" i="1"/>
  <c r="M121" i="1"/>
  <c r="L121" i="1"/>
  <c r="K121" i="1"/>
  <c r="J121" i="1"/>
  <c r="I121" i="1"/>
  <c r="H121" i="1"/>
  <c r="G121" i="1"/>
  <c r="N120" i="1"/>
  <c r="M120" i="1"/>
  <c r="L120" i="1"/>
  <c r="K120" i="1"/>
  <c r="J120" i="1"/>
  <c r="I120" i="1"/>
  <c r="H120" i="1"/>
  <c r="G120" i="1"/>
  <c r="N119" i="1"/>
  <c r="M119" i="1"/>
  <c r="L119" i="1"/>
  <c r="K119" i="1"/>
  <c r="J119" i="1"/>
  <c r="I119" i="1"/>
  <c r="H119" i="1"/>
  <c r="G119" i="1"/>
  <c r="N118" i="1"/>
  <c r="M118" i="1"/>
  <c r="L118" i="1"/>
  <c r="K118" i="1"/>
  <c r="J118" i="1"/>
  <c r="I118" i="1"/>
  <c r="H118" i="1"/>
  <c r="G118" i="1"/>
  <c r="N117" i="1"/>
  <c r="M117" i="1"/>
  <c r="L117" i="1"/>
  <c r="K117" i="1"/>
  <c r="J117" i="1"/>
  <c r="I117" i="1"/>
  <c r="H117" i="1"/>
  <c r="G117" i="1"/>
  <c r="N116" i="1"/>
  <c r="M116" i="1"/>
  <c r="L116" i="1"/>
  <c r="K116" i="1"/>
  <c r="J116" i="1"/>
  <c r="I116" i="1"/>
  <c r="H116" i="1"/>
  <c r="G116" i="1"/>
  <c r="N115" i="1"/>
  <c r="M115" i="1"/>
  <c r="L115" i="1"/>
  <c r="K115" i="1"/>
  <c r="J115" i="1"/>
  <c r="I115" i="1"/>
  <c r="H115" i="1"/>
  <c r="G115" i="1"/>
  <c r="N114" i="1"/>
  <c r="M114" i="1"/>
  <c r="L114" i="1"/>
  <c r="K114" i="1"/>
  <c r="J114" i="1"/>
  <c r="I114" i="1"/>
  <c r="H114" i="1"/>
  <c r="G114" i="1"/>
  <c r="N113" i="1"/>
  <c r="M113" i="1"/>
  <c r="L113" i="1"/>
  <c r="K113" i="1"/>
  <c r="J113" i="1"/>
  <c r="I113" i="1"/>
  <c r="H113" i="1"/>
  <c r="G113" i="1"/>
  <c r="N112" i="1"/>
  <c r="M112" i="1"/>
  <c r="L112" i="1"/>
  <c r="K112" i="1"/>
  <c r="J112" i="1"/>
  <c r="I112" i="1"/>
  <c r="H112" i="1"/>
  <c r="G112" i="1"/>
  <c r="N111" i="1"/>
  <c r="M111" i="1"/>
  <c r="L111" i="1"/>
  <c r="K111" i="1"/>
  <c r="J111" i="1"/>
  <c r="I111" i="1"/>
  <c r="H111" i="1"/>
  <c r="G111" i="1"/>
  <c r="N110" i="1"/>
  <c r="M110" i="1"/>
  <c r="L110" i="1"/>
  <c r="K110" i="1"/>
  <c r="J110" i="1"/>
  <c r="I110" i="1"/>
  <c r="H110" i="1"/>
  <c r="G110" i="1"/>
  <c r="N109" i="1"/>
  <c r="M109" i="1"/>
  <c r="L109" i="1"/>
  <c r="K109" i="1"/>
  <c r="J109" i="1"/>
  <c r="I109" i="1"/>
  <c r="H109" i="1"/>
  <c r="G109" i="1"/>
  <c r="N108" i="1"/>
  <c r="O108" i="1" s="1"/>
  <c r="M108" i="1"/>
  <c r="L108" i="1"/>
  <c r="K108" i="1"/>
  <c r="J108" i="1"/>
  <c r="I108" i="1"/>
  <c r="H108" i="1"/>
  <c r="G108" i="1"/>
  <c r="N107" i="1"/>
  <c r="M107" i="1"/>
  <c r="L107" i="1"/>
  <c r="K107" i="1"/>
  <c r="J107" i="1"/>
  <c r="I107" i="1"/>
  <c r="H107" i="1"/>
  <c r="G107" i="1"/>
  <c r="N106" i="1"/>
  <c r="M106" i="1"/>
  <c r="L106" i="1"/>
  <c r="K106" i="1"/>
  <c r="J106" i="1"/>
  <c r="I106" i="1"/>
  <c r="H106" i="1"/>
  <c r="G106" i="1"/>
  <c r="O123" i="1"/>
  <c r="O122" i="1"/>
  <c r="O121" i="1"/>
  <c r="O120" i="1"/>
  <c r="O119" i="1"/>
  <c r="O118" i="1"/>
  <c r="O117" i="1"/>
  <c r="O116" i="1"/>
  <c r="O115" i="1"/>
  <c r="O114" i="1"/>
  <c r="O113" i="1"/>
  <c r="O110" i="1"/>
  <c r="O106" i="1"/>
  <c r="N100" i="1"/>
  <c r="F100" i="1"/>
  <c r="O112" i="1" l="1"/>
  <c r="O107" i="1"/>
  <c r="O109" i="1"/>
  <c r="O111" i="1"/>
  <c r="O138" i="4"/>
  <c r="O133" i="4"/>
  <c r="O129" i="4"/>
  <c r="N129" i="4"/>
  <c r="O128" i="4"/>
  <c r="N128" i="4"/>
  <c r="O127" i="4"/>
  <c r="N127" i="4"/>
  <c r="O126" i="4"/>
  <c r="N126" i="4"/>
  <c r="O125" i="4"/>
  <c r="N125" i="4"/>
  <c r="L131" i="4" l="1"/>
  <c r="K131" i="4"/>
  <c r="J131" i="4"/>
  <c r="I131" i="4"/>
  <c r="H131" i="4"/>
  <c r="G131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M130" i="4"/>
  <c r="L130" i="4"/>
  <c r="K130" i="4"/>
  <c r="J130" i="4"/>
  <c r="I130" i="4"/>
  <c r="H130" i="4"/>
  <c r="G130" i="4"/>
  <c r="M129" i="4"/>
  <c r="L129" i="4"/>
  <c r="K129" i="4"/>
  <c r="J129" i="4"/>
  <c r="I129" i="4"/>
  <c r="H129" i="4"/>
  <c r="G129" i="4"/>
  <c r="M128" i="4"/>
  <c r="L128" i="4"/>
  <c r="K128" i="4"/>
  <c r="J128" i="4"/>
  <c r="I128" i="4"/>
  <c r="H128" i="4"/>
  <c r="G128" i="4"/>
  <c r="M127" i="4"/>
  <c r="L127" i="4"/>
  <c r="K127" i="4"/>
  <c r="J127" i="4"/>
  <c r="I127" i="4"/>
  <c r="H127" i="4"/>
  <c r="G127" i="4"/>
  <c r="M126" i="4"/>
  <c r="L126" i="4"/>
  <c r="K126" i="4"/>
  <c r="J126" i="4"/>
  <c r="I126" i="4"/>
  <c r="H126" i="4"/>
  <c r="G126" i="4"/>
  <c r="M125" i="4"/>
  <c r="L125" i="4"/>
  <c r="K125" i="4"/>
  <c r="J125" i="4"/>
  <c r="I125" i="4"/>
  <c r="H125" i="4"/>
  <c r="G125" i="4"/>
  <c r="N124" i="4"/>
  <c r="M124" i="4"/>
  <c r="L124" i="4"/>
  <c r="K124" i="4"/>
  <c r="J124" i="4"/>
  <c r="I124" i="4"/>
  <c r="H124" i="4"/>
  <c r="G124" i="4"/>
  <c r="N123" i="4"/>
  <c r="M123" i="4"/>
  <c r="L123" i="4"/>
  <c r="K123" i="4"/>
  <c r="J123" i="4"/>
  <c r="I123" i="4"/>
  <c r="H123" i="4"/>
  <c r="G123" i="4"/>
  <c r="N122" i="4"/>
  <c r="M122" i="4"/>
  <c r="L122" i="4"/>
  <c r="K122" i="4"/>
  <c r="J122" i="4"/>
  <c r="I122" i="4"/>
  <c r="H122" i="4"/>
  <c r="G122" i="4"/>
  <c r="N121" i="4"/>
  <c r="M121" i="4"/>
  <c r="L121" i="4"/>
  <c r="K121" i="4"/>
  <c r="J121" i="4"/>
  <c r="I121" i="4"/>
  <c r="H121" i="4"/>
  <c r="G121" i="4"/>
  <c r="N120" i="4"/>
  <c r="M120" i="4"/>
  <c r="L120" i="4"/>
  <c r="K120" i="4"/>
  <c r="J120" i="4"/>
  <c r="I120" i="4"/>
  <c r="H120" i="4"/>
  <c r="G120" i="4"/>
  <c r="N119" i="4"/>
  <c r="M119" i="4"/>
  <c r="L119" i="4"/>
  <c r="K119" i="4"/>
  <c r="J119" i="4"/>
  <c r="I119" i="4"/>
  <c r="H119" i="4"/>
  <c r="G119" i="4"/>
  <c r="N118" i="4"/>
  <c r="M118" i="4"/>
  <c r="L118" i="4"/>
  <c r="K118" i="4"/>
  <c r="J118" i="4"/>
  <c r="I118" i="4"/>
  <c r="H118" i="4"/>
  <c r="G118" i="4"/>
  <c r="N117" i="4"/>
  <c r="M117" i="4"/>
  <c r="L117" i="4"/>
  <c r="K117" i="4"/>
  <c r="J117" i="4"/>
  <c r="I117" i="4"/>
  <c r="H117" i="4"/>
  <c r="G117" i="4"/>
  <c r="N116" i="4"/>
  <c r="M116" i="4"/>
  <c r="L116" i="4"/>
  <c r="K116" i="4"/>
  <c r="J116" i="4"/>
  <c r="I116" i="4"/>
  <c r="H116" i="4"/>
  <c r="G116" i="4"/>
  <c r="N115" i="4"/>
  <c r="M115" i="4"/>
  <c r="L115" i="4"/>
  <c r="K115" i="4"/>
  <c r="J115" i="4"/>
  <c r="I115" i="4"/>
  <c r="H115" i="4"/>
  <c r="G115" i="4"/>
  <c r="N114" i="4"/>
  <c r="M114" i="4"/>
  <c r="L114" i="4"/>
  <c r="K114" i="4"/>
  <c r="J114" i="4"/>
  <c r="I114" i="4"/>
  <c r="H114" i="4"/>
  <c r="G114" i="4"/>
  <c r="N113" i="4"/>
  <c r="M113" i="4"/>
  <c r="L113" i="4"/>
  <c r="K113" i="4"/>
  <c r="J113" i="4"/>
  <c r="I113" i="4"/>
  <c r="H113" i="4"/>
  <c r="G113" i="4"/>
  <c r="N112" i="4"/>
  <c r="M112" i="4"/>
  <c r="L112" i="4"/>
  <c r="K112" i="4"/>
  <c r="J112" i="4"/>
  <c r="I112" i="4"/>
  <c r="H112" i="4"/>
  <c r="G112" i="4"/>
  <c r="N111" i="4"/>
  <c r="M111" i="4"/>
  <c r="L111" i="4"/>
  <c r="K111" i="4"/>
  <c r="J111" i="4"/>
  <c r="I111" i="4"/>
  <c r="H111" i="4"/>
  <c r="G111" i="4"/>
  <c r="N110" i="4"/>
  <c r="M110" i="4"/>
  <c r="L110" i="4"/>
  <c r="K110" i="4"/>
  <c r="J110" i="4"/>
  <c r="I110" i="4"/>
  <c r="H110" i="4"/>
  <c r="G110" i="4"/>
  <c r="N109" i="4"/>
  <c r="M109" i="4"/>
  <c r="L109" i="4"/>
  <c r="K109" i="4"/>
  <c r="J109" i="4"/>
  <c r="I109" i="4"/>
  <c r="H109" i="4"/>
  <c r="G109" i="4"/>
  <c r="N108" i="4"/>
  <c r="M108" i="4"/>
  <c r="L108" i="4"/>
  <c r="K108" i="4"/>
  <c r="J108" i="4"/>
  <c r="I108" i="4"/>
  <c r="H108" i="4"/>
  <c r="G108" i="4"/>
  <c r="N107" i="4"/>
  <c r="M107" i="4"/>
  <c r="L107" i="4"/>
  <c r="K107" i="4"/>
  <c r="J107" i="4"/>
  <c r="I107" i="4"/>
  <c r="H107" i="4"/>
  <c r="G107" i="4"/>
  <c r="N106" i="4"/>
  <c r="M106" i="4"/>
  <c r="L106" i="4"/>
  <c r="K106" i="4"/>
  <c r="J106" i="4"/>
  <c r="I106" i="4"/>
  <c r="H106" i="4"/>
  <c r="G106" i="4"/>
  <c r="N100" i="4"/>
  <c r="N97" i="4"/>
  <c r="N130" i="4"/>
  <c r="O130" i="4" l="1"/>
  <c r="O135" i="4" l="1"/>
  <c r="O134" i="4"/>
  <c r="O136" i="4" l="1"/>
  <c r="N130" i="1"/>
  <c r="O128" i="1"/>
  <c r="O134" i="1" l="1"/>
  <c r="O136" i="1"/>
  <c r="O130" i="1"/>
  <c r="N128" i="1"/>
</calcChain>
</file>

<file path=xl/sharedStrings.xml><?xml version="1.0" encoding="utf-8"?>
<sst xmlns="http://schemas.openxmlformats.org/spreadsheetml/2006/main" count="811" uniqueCount="143">
  <si>
    <t xml:space="preserve"> </t>
  </si>
  <si>
    <t xml:space="preserve">UTILITY NAME:     </t>
  </si>
  <si>
    <t>SCHEDULES - CLASS B RATE/TARIFF CHANGE</t>
  </si>
  <si>
    <t>I-1 REVENUE REQUIREMENT SUMMARY - WATER</t>
  </si>
  <si>
    <t>PUCT Docket No. 50200</t>
  </si>
  <si>
    <t>Test Year End:</t>
  </si>
  <si>
    <t>A</t>
  </si>
  <si>
    <t>B</t>
  </si>
  <si>
    <t>C</t>
  </si>
  <si>
    <t>D</t>
  </si>
  <si>
    <t>E</t>
  </si>
  <si>
    <t>F=D+E</t>
  </si>
  <si>
    <t>G</t>
  </si>
  <si>
    <t>Acct. No.</t>
  </si>
  <si>
    <t xml:space="preserve">Historical </t>
  </si>
  <si>
    <t>K &amp; M</t>
  </si>
  <si>
    <t>Adjusted</t>
  </si>
  <si>
    <t>ORBIT WATER</t>
  </si>
  <si>
    <t>CONSUMERS</t>
  </si>
  <si>
    <t>SUBURBAN</t>
  </si>
  <si>
    <t>COMMUNITY</t>
  </si>
  <si>
    <t>GULF COAST WATER</t>
  </si>
  <si>
    <t>CHUCK BELL</t>
  </si>
  <si>
    <t>Test Year</t>
  </si>
  <si>
    <t>Changes*</t>
  </si>
  <si>
    <t>Line</t>
  </si>
  <si>
    <t>Water</t>
  </si>
  <si>
    <t>Sewer</t>
  </si>
  <si>
    <t>Account Name</t>
  </si>
  <si>
    <t>Reference / Instructions</t>
  </si>
  <si>
    <t>1.</t>
  </si>
  <si>
    <t>Purchased water/sewer treatment</t>
  </si>
  <si>
    <t>Schedule II-3, Columns C-E, Line 1</t>
  </si>
  <si>
    <t>2.</t>
  </si>
  <si>
    <t>Sludge Removal Expense</t>
  </si>
  <si>
    <t>Schedule II-3, Columns C-E, Line 2</t>
  </si>
  <si>
    <t>3.</t>
  </si>
  <si>
    <t>Power Expense-production only</t>
  </si>
  <si>
    <t>Schedule II-3, Columns C-E, Line 3</t>
  </si>
  <si>
    <t>4.</t>
  </si>
  <si>
    <t>Chemicals and other volume related expenses</t>
  </si>
  <si>
    <t>Schedule II-3, Columns C-E, Line 4</t>
  </si>
  <si>
    <t>5.</t>
  </si>
  <si>
    <t>Employee labor</t>
  </si>
  <si>
    <t>Schedule II-3, Columns C-E, Line 5</t>
  </si>
  <si>
    <t>6.</t>
  </si>
  <si>
    <t>Materials</t>
  </si>
  <si>
    <t>Schedule II-3, Columns C-E, Line 6</t>
  </si>
  <si>
    <t>7.</t>
  </si>
  <si>
    <t>631-642</t>
  </si>
  <si>
    <t>731-736</t>
  </si>
  <si>
    <t>Contract work</t>
  </si>
  <si>
    <t>Schedule II-3, Columns C-E, Line 7</t>
  </si>
  <si>
    <t>8.</t>
  </si>
  <si>
    <t>Transportation expenses</t>
  </si>
  <si>
    <t>Schedule II-3, Columns C-E, Line 8</t>
  </si>
  <si>
    <t>9.</t>
  </si>
  <si>
    <t>Other plant maintenance</t>
  </si>
  <si>
    <t>Schedule II-3, Columns C-E, Line 9</t>
  </si>
  <si>
    <t>10.</t>
  </si>
  <si>
    <t>Office salaries</t>
  </si>
  <si>
    <t>Schedule II-3, Columns C-E, Line 10</t>
  </si>
  <si>
    <t>11.</t>
  </si>
  <si>
    <t>Mgmt. salaries</t>
  </si>
  <si>
    <t>Schedule II-3, Columns C-E, Line 11</t>
  </si>
  <si>
    <t>12.</t>
  </si>
  <si>
    <t>Employee pensions &amp; benefits</t>
  </si>
  <si>
    <t>Schedule II-3, Columns C-E, Line 12</t>
  </si>
  <si>
    <t>13.</t>
  </si>
  <si>
    <t>Purchased power-Office only</t>
  </si>
  <si>
    <t>Schedule II-3, Columns C-E, Line 13</t>
  </si>
  <si>
    <t>14.</t>
  </si>
  <si>
    <t>Bad debt expense</t>
  </si>
  <si>
    <t>Schedule II-3, Columns C-E, Line 14</t>
  </si>
  <si>
    <t>15.</t>
  </si>
  <si>
    <t>Office services &amp; rentals</t>
  </si>
  <si>
    <t>Schedule II-3, Columns C-E, Line 15</t>
  </si>
  <si>
    <t>16.</t>
  </si>
  <si>
    <t>Office supplies &amp; expenses</t>
  </si>
  <si>
    <t>Schedule II-3, Columns C-E, Line 16</t>
  </si>
  <si>
    <t>17.</t>
  </si>
  <si>
    <t>Professional services</t>
  </si>
  <si>
    <t>Schedule II-3, Columns C-E, Line 17</t>
  </si>
  <si>
    <t>18.</t>
  </si>
  <si>
    <t>756-759</t>
  </si>
  <si>
    <t>Insurance</t>
  </si>
  <si>
    <t>Schedule II-3, Columns C-E, Line 18</t>
  </si>
  <si>
    <t>19.</t>
  </si>
  <si>
    <t>Regulatory expense (other)</t>
  </si>
  <si>
    <t>Schedule II-3, Columns C-E, Line 19</t>
  </si>
  <si>
    <t>20.</t>
  </si>
  <si>
    <t>Miscellaneous expenses</t>
  </si>
  <si>
    <t>Schedule II-3, Columns C-E, Line 20</t>
  </si>
  <si>
    <t>21.</t>
  </si>
  <si>
    <t>Total operating Expenses</t>
  </si>
  <si>
    <t>Add Lines 1-20</t>
  </si>
  <si>
    <t>22.</t>
  </si>
  <si>
    <t>Depreciation</t>
  </si>
  <si>
    <t>Schedule III-3, Column F, Line 32</t>
  </si>
  <si>
    <t>23.</t>
  </si>
  <si>
    <t>Taxes Other than Income</t>
  </si>
  <si>
    <t>Schedule IV-2, Column F, Line 8</t>
  </si>
  <si>
    <t>24.</t>
  </si>
  <si>
    <t>409/10</t>
  </si>
  <si>
    <t>Income Tax Expense</t>
  </si>
  <si>
    <t>Schedule V-1, Column C, Line 6</t>
  </si>
  <si>
    <t>25.</t>
  </si>
  <si>
    <t>TOTAL EXPENSES</t>
  </si>
  <si>
    <t>Add Lines 21-24</t>
  </si>
  <si>
    <t>26.</t>
  </si>
  <si>
    <t>TOTAL HISTORIC REVENUE</t>
  </si>
  <si>
    <t>Schedule I-2(a), Line 6</t>
  </si>
  <si>
    <t>27.</t>
  </si>
  <si>
    <t>HISTORICAL TEST YEAR RETURN</t>
  </si>
  <si>
    <t>Line 26 less Line 25</t>
  </si>
  <si>
    <t>28.</t>
  </si>
  <si>
    <t>REQUESTED RETURN</t>
  </si>
  <si>
    <t>Schedule III-1, Line 3</t>
  </si>
  <si>
    <t>29.</t>
  </si>
  <si>
    <t>TOTAL REVENUE REQUIREMENT</t>
  </si>
  <si>
    <t>Line 25 plus Line 28</t>
  </si>
  <si>
    <t>30.</t>
  </si>
  <si>
    <t>LESS: OTHER REVENUES</t>
  </si>
  <si>
    <t>Schedule II-2(b), Column D, Line 8</t>
  </si>
  <si>
    <t>31.</t>
  </si>
  <si>
    <t>Revenue for Rate Design</t>
  </si>
  <si>
    <t>(to VI, line 1)</t>
  </si>
  <si>
    <t>Line 29 less Line 30 (if line 30 is negative, add the two lines)</t>
  </si>
  <si>
    <t>32.</t>
  </si>
  <si>
    <t>Regulatory (rate case) expense</t>
  </si>
  <si>
    <t>Schedule II-11, Column D, Line 19</t>
  </si>
  <si>
    <t>* Supporting detailed information is provided in WP-I-1.</t>
  </si>
  <si>
    <t>I-1 REVENUE REQUIREMENT SUMMARY - SEWER</t>
  </si>
  <si>
    <t>EMCAD</t>
  </si>
  <si>
    <t>ORBIT - SEWER</t>
  </si>
  <si>
    <t>SUGARTREE</t>
  </si>
  <si>
    <t>GULF COAST SEWER</t>
  </si>
  <si>
    <t>BOLIVAR</t>
  </si>
  <si>
    <t>631-636</t>
  </si>
  <si>
    <t>Undine Texas LLC</t>
  </si>
  <si>
    <t>New</t>
  </si>
  <si>
    <t>Old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</si>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</sst>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9.5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wrapText="1"/>
    </xf>
    <xf numFmtId="0" fontId="3" fillId="0" borderId="1" xfId="0" quotePrefix="1" applyFont="1" applyBorder="1" applyAlignment="1" applyProtection="1">
      <alignment horizontal="center"/>
    </xf>
    <xf numFmtId="0" fontId="3" fillId="0" borderId="2" xfId="0" quotePrefix="1" applyFont="1" applyBorder="1" applyAlignment="1" applyProtection="1">
      <alignment horizontal="center"/>
    </xf>
    <xf numFmtId="0" fontId="3" fillId="0" borderId="2" xfId="0" quotePrefix="1" applyFont="1" applyBorder="1" applyAlignment="1" applyProtection="1">
      <alignment horizontal="right"/>
    </xf>
    <xf numFmtId="0" fontId="3" fillId="0" borderId="2" xfId="0" quotePrefix="1" applyFont="1" applyBorder="1" applyAlignment="1" applyProtection="1"/>
    <xf numFmtId="0" fontId="3" fillId="0" borderId="3" xfId="0" quotePrefix="1" applyFont="1" applyBorder="1" applyAlignment="1" applyProtection="1">
      <alignment horizontal="right"/>
    </xf>
    <xf numFmtId="0" fontId="3" fillId="0" borderId="4" xfId="0" quotePrefix="1" applyFont="1" applyBorder="1" applyAlignment="1" applyProtection="1">
      <alignment horizontal="right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3" fillId="0" borderId="8" xfId="0" quotePrefix="1" applyFont="1" applyBorder="1" applyAlignment="1">
      <alignment horizontal="center"/>
    </xf>
    <xf numFmtId="0" fontId="3" fillId="0" borderId="9" xfId="0" applyFont="1" applyBorder="1" applyAlignment="1"/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Continuous"/>
    </xf>
    <xf numFmtId="0" fontId="3" fillId="0" borderId="11" xfId="0" applyFont="1" applyBorder="1" applyAlignment="1">
      <alignment horizontal="centerContinuous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2" borderId="17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0" fontId="3" fillId="0" borderId="21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wrapText="1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2" borderId="22" xfId="0" applyFont="1" applyFill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26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7" xfId="0" applyNumberFormat="1" applyFont="1" applyBorder="1" applyAlignment="1" applyProtection="1">
      <alignment wrapText="1"/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0" borderId="14" xfId="0" applyFont="1" applyBorder="1" applyAlignment="1" applyProtection="1">
      <alignment wrapText="1"/>
      <protection locked="0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wrapText="1"/>
    </xf>
    <xf numFmtId="49" fontId="3" fillId="0" borderId="2" xfId="0" quotePrefix="1" applyNumberFormat="1" applyFont="1" applyBorder="1" applyAlignment="1">
      <alignment wrapText="1"/>
    </xf>
    <xf numFmtId="0" fontId="3" fillId="0" borderId="26" xfId="0" applyFont="1" applyBorder="1" applyAlignment="1">
      <alignment horizontal="center"/>
    </xf>
    <xf numFmtId="0" fontId="3" fillId="0" borderId="2" xfId="0" applyFont="1" applyBorder="1" applyAlignment="1">
      <alignment horizontal="left" wrapText="1" indent="1"/>
    </xf>
    <xf numFmtId="41" fontId="1" fillId="0" borderId="30" xfId="2" applyNumberFormat="1" applyFont="1" applyBorder="1"/>
    <xf numFmtId="41" fontId="3" fillId="0" borderId="31" xfId="1" applyNumberFormat="1" applyFont="1" applyBorder="1" applyAlignment="1" applyProtection="1">
      <alignment wrapText="1"/>
      <protection locked="0"/>
    </xf>
    <xf numFmtId="164" fontId="3" fillId="0" borderId="31" xfId="1" applyNumberFormat="1" applyFont="1" applyBorder="1" applyAlignment="1" applyProtection="1">
      <alignment wrapText="1"/>
      <protection locked="0"/>
    </xf>
    <xf numFmtId="0" fontId="3" fillId="0" borderId="32" xfId="0" applyFont="1" applyBorder="1" applyAlignment="1">
      <alignment wrapText="1"/>
    </xf>
    <xf numFmtId="49" fontId="3" fillId="0" borderId="32" xfId="0" quotePrefix="1" applyNumberFormat="1" applyFont="1" applyBorder="1" applyAlignment="1">
      <alignment vertical="center" wrapText="1"/>
    </xf>
    <xf numFmtId="49" fontId="3" fillId="0" borderId="32" xfId="0" quotePrefix="1" applyNumberFormat="1" applyFont="1" applyBorder="1" applyAlignment="1">
      <alignment wrapText="1"/>
    </xf>
    <xf numFmtId="0" fontId="3" fillId="0" borderId="33" xfId="0" applyFont="1" applyBorder="1" applyAlignment="1">
      <alignment wrapText="1"/>
    </xf>
    <xf numFmtId="49" fontId="3" fillId="0" borderId="34" xfId="0" quotePrefix="1" applyNumberFormat="1" applyFont="1" applyBorder="1" applyAlignment="1">
      <alignment wrapText="1"/>
    </xf>
    <xf numFmtId="0" fontId="3" fillId="0" borderId="31" xfId="0" applyFont="1" applyBorder="1" applyAlignment="1">
      <alignment horizontal="left" wrapText="1" indent="1"/>
    </xf>
    <xf numFmtId="0" fontId="3" fillId="0" borderId="35" xfId="0" applyFont="1" applyBorder="1" applyAlignment="1">
      <alignment wrapText="1"/>
    </xf>
    <xf numFmtId="0" fontId="3" fillId="0" borderId="34" xfId="0" quotePrefix="1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left" wrapText="1" indent="1"/>
    </xf>
    <xf numFmtId="0" fontId="3" fillId="0" borderId="38" xfId="0" applyFont="1" applyBorder="1" applyAlignment="1">
      <alignment wrapText="1"/>
    </xf>
    <xf numFmtId="49" fontId="3" fillId="0" borderId="8" xfId="0" quotePrefix="1" applyNumberFormat="1" applyFont="1" applyBorder="1" applyAlignment="1">
      <alignment wrapText="1"/>
    </xf>
    <xf numFmtId="0" fontId="3" fillId="0" borderId="39" xfId="0" applyFont="1" applyBorder="1" applyAlignment="1">
      <alignment horizontal="center"/>
    </xf>
    <xf numFmtId="0" fontId="3" fillId="0" borderId="8" xfId="0" applyFont="1" applyBorder="1" applyAlignment="1">
      <alignment horizontal="left" wrapText="1" indent="1"/>
    </xf>
    <xf numFmtId="49" fontId="3" fillId="0" borderId="0" xfId="0" quotePrefix="1" applyNumberFormat="1" applyFont="1" applyBorder="1" applyAlignment="1">
      <alignment wrapText="1"/>
    </xf>
    <xf numFmtId="0" fontId="3" fillId="0" borderId="40" xfId="0" applyFont="1" applyBorder="1" applyAlignment="1">
      <alignment horizontal="center"/>
    </xf>
    <xf numFmtId="0" fontId="3" fillId="0" borderId="0" xfId="0" applyFont="1" applyBorder="1" applyAlignment="1">
      <alignment horizontal="left" wrapText="1" indent="1"/>
    </xf>
    <xf numFmtId="0" fontId="3" fillId="0" borderId="3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" xfId="0" applyFont="1" applyFill="1" applyBorder="1" applyAlignment="1">
      <alignment horizontal="left" wrapText="1" indent="1"/>
    </xf>
    <xf numFmtId="0" fontId="3" fillId="0" borderId="34" xfId="0" applyFont="1" applyBorder="1" applyAlignment="1">
      <alignment wrapText="1"/>
    </xf>
    <xf numFmtId="0" fontId="3" fillId="0" borderId="3" xfId="0" applyFont="1" applyBorder="1" applyAlignment="1">
      <alignment horizontal="left" wrapText="1" indent="1"/>
    </xf>
    <xf numFmtId="0" fontId="3" fillId="0" borderId="28" xfId="0" applyFont="1" applyBorder="1" applyAlignment="1">
      <alignment wrapText="1"/>
    </xf>
    <xf numFmtId="0" fontId="3" fillId="0" borderId="41" xfId="0" applyFont="1" applyBorder="1" applyAlignment="1">
      <alignment wrapText="1"/>
    </xf>
    <xf numFmtId="49" fontId="3" fillId="0" borderId="3" xfId="0" quotePrefix="1" applyNumberFormat="1" applyFont="1" applyBorder="1" applyAlignment="1">
      <alignment wrapText="1"/>
    </xf>
    <xf numFmtId="41" fontId="1" fillId="3" borderId="30" xfId="2" applyNumberFormat="1" applyFont="1" applyFill="1" applyBorder="1"/>
    <xf numFmtId="0" fontId="3" fillId="0" borderId="42" xfId="0" applyFont="1" applyBorder="1" applyAlignment="1">
      <alignment wrapText="1"/>
    </xf>
    <xf numFmtId="49" fontId="3" fillId="0" borderId="43" xfId="0" quotePrefix="1" applyNumberFormat="1" applyFont="1" applyBorder="1" applyAlignment="1">
      <alignment wrapText="1"/>
    </xf>
    <xf numFmtId="0" fontId="3" fillId="2" borderId="44" xfId="0" applyFont="1" applyFill="1" applyBorder="1" applyAlignment="1">
      <alignment wrapText="1"/>
    </xf>
    <xf numFmtId="0" fontId="3" fillId="0" borderId="43" xfId="0" applyFont="1" applyFill="1" applyBorder="1" applyAlignment="1">
      <alignment wrapText="1"/>
    </xf>
    <xf numFmtId="0" fontId="3" fillId="0" borderId="45" xfId="0" applyFont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5" fillId="0" borderId="46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34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2" xfId="0" applyFont="1" applyFill="1" applyBorder="1" applyAlignment="1">
      <alignment wrapText="1"/>
    </xf>
    <xf numFmtId="0" fontId="3" fillId="2" borderId="44" xfId="0" applyFont="1" applyFill="1" applyBorder="1" applyAlignment="1">
      <alignment horizontal="center"/>
    </xf>
    <xf numFmtId="41" fontId="1" fillId="0" borderId="30" xfId="2" applyNumberFormat="1" applyFont="1" applyFill="1" applyBorder="1"/>
    <xf numFmtId="0" fontId="3" fillId="2" borderId="39" xfId="0" applyFont="1" applyFill="1" applyBorder="1" applyAlignment="1">
      <alignment horizontal="center" wrapText="1"/>
    </xf>
    <xf numFmtId="41" fontId="1" fillId="5" borderId="30" xfId="2" applyNumberFormat="1" applyFont="1" applyFill="1" applyBorder="1"/>
    <xf numFmtId="164" fontId="3" fillId="2" borderId="9" xfId="1" applyNumberFormat="1" applyFont="1" applyFill="1" applyBorder="1" applyAlignment="1" applyProtection="1">
      <alignment wrapText="1"/>
      <protection locked="0"/>
    </xf>
    <xf numFmtId="164" fontId="3" fillId="2" borderId="47" xfId="1" applyNumberFormat="1" applyFont="1" applyFill="1" applyBorder="1" applyAlignment="1" applyProtection="1">
      <alignment wrapText="1"/>
      <protection locked="0"/>
    </xf>
    <xf numFmtId="0" fontId="5" fillId="0" borderId="46" xfId="0" applyFont="1" applyFill="1" applyBorder="1" applyAlignment="1">
      <alignment horizontal="left" wrapText="1"/>
    </xf>
    <xf numFmtId="0" fontId="3" fillId="0" borderId="46" xfId="0" applyFont="1" applyFill="1" applyBorder="1" applyAlignment="1">
      <alignment wrapText="1"/>
    </xf>
    <xf numFmtId="0" fontId="3" fillId="2" borderId="26" xfId="0" applyFont="1" applyFill="1" applyBorder="1" applyAlignment="1">
      <alignment horizontal="center" wrapText="1"/>
    </xf>
    <xf numFmtId="41" fontId="3" fillId="0" borderId="30" xfId="0" applyNumberFormat="1" applyFont="1" applyFill="1" applyBorder="1" applyAlignment="1">
      <alignment wrapText="1"/>
    </xf>
    <xf numFmtId="41" fontId="3" fillId="2" borderId="31" xfId="1" applyNumberFormat="1" applyFont="1" applyFill="1" applyBorder="1" applyAlignment="1" applyProtection="1">
      <alignment wrapText="1"/>
      <protection locked="0"/>
    </xf>
    <xf numFmtId="164" fontId="3" fillId="2" borderId="4" xfId="1" applyNumberFormat="1" applyFont="1" applyFill="1" applyBorder="1" applyAlignment="1" applyProtection="1">
      <alignment wrapText="1"/>
      <protection locked="0"/>
    </xf>
    <xf numFmtId="0" fontId="3" fillId="2" borderId="44" xfId="0" applyFont="1" applyFill="1" applyBorder="1" applyAlignment="1">
      <alignment horizontal="center" wrapText="1"/>
    </xf>
    <xf numFmtId="0" fontId="3" fillId="0" borderId="48" xfId="0" applyFont="1" applyFill="1" applyBorder="1" applyAlignment="1">
      <alignment wrapText="1"/>
    </xf>
    <xf numFmtId="164" fontId="3" fillId="2" borderId="49" xfId="1" applyNumberFormat="1" applyFont="1" applyFill="1" applyBorder="1" applyAlignment="1" applyProtection="1">
      <alignment wrapText="1"/>
      <protection locked="0"/>
    </xf>
    <xf numFmtId="164" fontId="3" fillId="2" borderId="50" xfId="1" applyNumberFormat="1" applyFont="1" applyFill="1" applyBorder="1" applyAlignment="1" applyProtection="1">
      <alignment wrapText="1"/>
      <protection locked="0"/>
    </xf>
    <xf numFmtId="164" fontId="3" fillId="0" borderId="49" xfId="1" applyNumberFormat="1" applyFont="1" applyBorder="1" applyAlignment="1" applyProtection="1">
      <alignment wrapText="1"/>
      <protection locked="0"/>
    </xf>
    <xf numFmtId="49" fontId="3" fillId="0" borderId="51" xfId="0" quotePrefix="1" applyNumberFormat="1" applyFont="1" applyBorder="1" applyAlignment="1">
      <alignment wrapText="1"/>
    </xf>
    <xf numFmtId="0" fontId="3" fillId="2" borderId="52" xfId="0" applyFont="1" applyFill="1" applyBorder="1" applyAlignment="1">
      <alignment horizontal="center" wrapText="1"/>
    </xf>
    <xf numFmtId="0" fontId="3" fillId="0" borderId="51" xfId="0" applyFont="1" applyFill="1" applyBorder="1" applyAlignment="1">
      <alignment wrapText="1"/>
    </xf>
    <xf numFmtId="164" fontId="3" fillId="2" borderId="53" xfId="1" applyNumberFormat="1" applyFont="1" applyFill="1" applyBorder="1" applyAlignment="1" applyProtection="1">
      <alignment wrapText="1"/>
      <protection locked="0"/>
    </xf>
    <xf numFmtId="164" fontId="3" fillId="2" borderId="54" xfId="1" applyNumberFormat="1" applyFont="1" applyFill="1" applyBorder="1" applyAlignment="1" applyProtection="1">
      <alignment wrapText="1"/>
      <protection locked="0"/>
    </xf>
    <xf numFmtId="164" fontId="3" fillId="0" borderId="53" xfId="1" applyNumberFormat="1" applyFont="1" applyBorder="1" applyAlignment="1" applyProtection="1">
      <alignment wrapText="1"/>
      <protection locked="0"/>
    </xf>
    <xf numFmtId="0" fontId="3" fillId="0" borderId="55" xfId="0" applyFont="1" applyFill="1" applyBorder="1" applyAlignment="1">
      <alignment wrapText="1"/>
    </xf>
    <xf numFmtId="0" fontId="3" fillId="0" borderId="56" xfId="0" applyFont="1" applyBorder="1" applyAlignment="1">
      <alignment wrapText="1"/>
    </xf>
    <xf numFmtId="49" fontId="3" fillId="0" borderId="57" xfId="0" quotePrefix="1" applyNumberFormat="1" applyFont="1" applyBorder="1" applyAlignment="1">
      <alignment wrapText="1"/>
    </xf>
    <xf numFmtId="0" fontId="3" fillId="2" borderId="58" xfId="0" applyFont="1" applyFill="1" applyBorder="1" applyAlignment="1">
      <alignment horizontal="center" wrapText="1"/>
    </xf>
    <xf numFmtId="164" fontId="3" fillId="6" borderId="59" xfId="1" applyNumberFormat="1" applyFont="1" applyFill="1" applyBorder="1" applyAlignment="1">
      <alignment wrapText="1"/>
    </xf>
    <xf numFmtId="164" fontId="3" fillId="7" borderId="60" xfId="1" applyNumberFormat="1" applyFont="1" applyFill="1" applyBorder="1" applyAlignment="1" applyProtection="1">
      <alignment wrapText="1"/>
      <protection locked="0"/>
    </xf>
    <xf numFmtId="0" fontId="6" fillId="0" borderId="61" xfId="0" applyFont="1" applyBorder="1" applyAlignment="1">
      <alignment wrapText="1"/>
    </xf>
    <xf numFmtId="164" fontId="3" fillId="0" borderId="60" xfId="0" applyNumberFormat="1" applyFont="1" applyBorder="1" applyAlignment="1" applyProtection="1">
      <alignment wrapText="1"/>
      <protection locked="0"/>
    </xf>
    <xf numFmtId="0" fontId="3" fillId="0" borderId="62" xfId="0" applyFont="1" applyFill="1" applyBorder="1" applyAlignment="1">
      <alignment wrapText="1"/>
    </xf>
    <xf numFmtId="0" fontId="3" fillId="0" borderId="63" xfId="0" applyFont="1" applyBorder="1" applyAlignment="1">
      <alignment wrapText="1"/>
    </xf>
    <xf numFmtId="49" fontId="3" fillId="0" borderId="64" xfId="0" quotePrefix="1" applyNumberFormat="1" applyFont="1" applyBorder="1" applyAlignment="1">
      <alignment wrapText="1"/>
    </xf>
    <xf numFmtId="0" fontId="3" fillId="0" borderId="65" xfId="0" applyFont="1" applyBorder="1" applyAlignment="1">
      <alignment horizontal="center"/>
    </xf>
    <xf numFmtId="0" fontId="3" fillId="0" borderId="64" xfId="0" applyFont="1" applyBorder="1" applyAlignment="1">
      <alignment horizontal="left" wrapText="1"/>
    </xf>
    <xf numFmtId="164" fontId="3" fillId="0" borderId="16" xfId="1" applyNumberFormat="1" applyFont="1" applyBorder="1" applyAlignment="1" applyProtection="1">
      <alignment wrapText="1"/>
      <protection locked="0"/>
    </xf>
    <xf numFmtId="164" fontId="3" fillId="0" borderId="66" xfId="1" applyNumberFormat="1" applyFont="1" applyBorder="1" applyAlignment="1" applyProtection="1">
      <alignment wrapText="1"/>
      <protection locked="0"/>
    </xf>
    <xf numFmtId="0" fontId="3" fillId="0" borderId="13" xfId="0" applyFont="1" applyBorder="1" applyAlignment="1">
      <alignment wrapText="1"/>
    </xf>
    <xf numFmtId="0" fontId="3" fillId="0" borderId="0" xfId="0" applyFont="1" applyAlignment="1"/>
    <xf numFmtId="43" fontId="3" fillId="0" borderId="0" xfId="0" applyNumberFormat="1" applyFont="1" applyAlignment="1">
      <alignment wrapText="1"/>
    </xf>
    <xf numFmtId="0" fontId="0" fillId="0" borderId="0" xfId="0" applyBorder="1"/>
    <xf numFmtId="41" fontId="1" fillId="0" borderId="67" xfId="2" applyNumberFormat="1" applyFont="1" applyBorder="1"/>
    <xf numFmtId="164" fontId="1" fillId="0" borderId="30" xfId="2" applyNumberFormat="1" applyFont="1" applyBorder="1"/>
    <xf numFmtId="41" fontId="1" fillId="5" borderId="67" xfId="2" applyNumberFormat="1" applyFont="1" applyFill="1" applyBorder="1"/>
    <xf numFmtId="41" fontId="3" fillId="0" borderId="31" xfId="0" applyNumberFormat="1" applyFont="1" applyFill="1" applyBorder="1" applyAlignment="1">
      <alignment wrapText="1"/>
    </xf>
    <xf numFmtId="41" fontId="3" fillId="0" borderId="48" xfId="0" applyNumberFormat="1" applyFont="1" applyFill="1" applyBorder="1" applyAlignment="1">
      <alignment wrapText="1"/>
    </xf>
    <xf numFmtId="41" fontId="3" fillId="2" borderId="49" xfId="1" applyNumberFormat="1" applyFont="1" applyFill="1" applyBorder="1" applyAlignment="1" applyProtection="1">
      <alignment wrapText="1"/>
      <protection locked="0"/>
    </xf>
    <xf numFmtId="0" fontId="3" fillId="0" borderId="3" xfId="0" quotePrefix="1" applyFont="1" applyBorder="1" applyAlignment="1" applyProtection="1">
      <alignment horizontal="left"/>
    </xf>
    <xf numFmtId="0" fontId="2" fillId="0" borderId="0" xfId="0" applyFont="1"/>
    <xf numFmtId="0" fontId="3" fillId="4" borderId="29" xfId="0" applyFont="1" applyFill="1" applyBorder="1" applyAlignment="1">
      <alignment horizontal="center" wrapText="1"/>
    </xf>
    <xf numFmtId="0" fontId="3" fillId="4" borderId="32" xfId="0" applyFont="1" applyFill="1" applyBorder="1" applyAlignment="1">
      <alignment horizontal="center" wrapText="1"/>
    </xf>
    <xf numFmtId="14" fontId="3" fillId="0" borderId="8" xfId="0" applyNumberFormat="1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4" borderId="41" xfId="0" applyFont="1" applyFill="1" applyBorder="1" applyAlignment="1">
      <alignment horizontal="center" wrapText="1"/>
    </xf>
    <xf numFmtId="0" fontId="3" fillId="4" borderId="46" xfId="0" applyFont="1" applyFill="1" applyBorder="1" applyAlignment="1">
      <alignment horizontal="center" wrapText="1"/>
    </xf>
    <xf numFmtId="0" fontId="3" fillId="4" borderId="33" xfId="0" applyFont="1" applyFill="1" applyBorder="1" applyAlignment="1">
      <alignment horizontal="center" wrapText="1"/>
    </xf>
    <xf numFmtId="0" fontId="3" fillId="4" borderId="34" xfId="0" applyFont="1" applyFill="1" applyBorder="1" applyAlignment="1">
      <alignment horizontal="center" wrapText="1"/>
    </xf>
  </cellXfs>
  <cellStyles count="3">
    <cellStyle name="Comma" xfId="1" builtinId="3"/>
    <cellStyle name="Comma 4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m/AppData/Local/Microsoft/Windows/INetCache/Content.Outlook/9FFAE9TY/Undine%20Texas%20LLC%20Class_B_Rate-Tariff_Change_Schedules%20w%2050-50%20cap%20struct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m/AppData/Local/Microsoft/Windows/INetCache/Content.Outlook/9FFAE9TY/Undine%20Texas%20LLC%20Class_B_Rate-Tariff_Change_Schedules%2050%25%20540%25%20Cap%20Struct%204-24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structions for Application"/>
      <sheetName val="Contents-Sections I&amp;II"/>
      <sheetName val="Contents-Sections III-VII"/>
      <sheetName val="INSTR SECTION I REV REQ"/>
      <sheetName val="SCHEDULE I-1 REV REQUIREMEN (W"/>
      <sheetName val="SCHEDULE I-1 REV REQUIREMENT (S"/>
      <sheetName val="SCHEDULE I-2 RECONCILIATION (W"/>
      <sheetName val="SCHEDULE I-2 RECONCILIATIONS (S"/>
      <sheetName val="SCHEDULE I-3 CONNECT COUNT (W)"/>
      <sheetName val="SCHEDULE I-3 CONNECT. COUNT (S)"/>
      <sheetName val="INSTR SECTION II OPR &amp; MAINT"/>
      <sheetName val="SCHEDULE II-1 PRODUCTION"/>
      <sheetName val="SCHEDULE II-2 OTHER REV (W) "/>
      <sheetName val="SCHEDULE II-2 OTHER REV (S) "/>
      <sheetName val="SCHEDULE II-3 OPERATING EXP (W)"/>
      <sheetName val="SCHEDULE II-3 OPERATING EXP (S)"/>
      <sheetName val="SCHEDULE II-4 LARGE ITEMS (W)"/>
      <sheetName val="SCHEDULE II-4 LARGE ITEMS (S)"/>
      <sheetName val="SCHEDULE II-5 K&amp;M (W)"/>
      <sheetName val="SCHEDULE II-5 K&amp;M (S)"/>
      <sheetName val="SCHEDULE II-6 AFFILIAT TRNS (W)"/>
      <sheetName val="SCHEDULE II-6 AFFILIAT TRNS (S)"/>
      <sheetName val="SCHEDULE II-7(a) PR ALLOC"/>
      <sheetName val="SCHEDULE II-7(b) CALC OF PR TAX"/>
      <sheetName val="SCHEDULE II-8 EMPLOYEE BEN"/>
      <sheetName val="SCHEDULE II-9 OTHER EXPENSES"/>
      <sheetName val="SCHEDULE II-10(a RENT&amp;LEAS  (W"/>
      <sheetName val="SCHEDULE II-10(a RENT&amp;LEAS (S  "/>
      <sheetName val="SCHEDULE II-11 RATE CASE EX (W)"/>
      <sheetName val="SCHEDULE II-11 RATE CASE EX (S"/>
      <sheetName val="INSTR SECTION III RATE BASE"/>
      <sheetName val="INSTR SCH III-1 RETURN"/>
      <sheetName val="SCHEDULE III-1 RETURN (W)"/>
      <sheetName val="SCHEDULE III-1 RETURN (S)"/>
      <sheetName val="SCHEDULE III-2 RATE BASE SU (W"/>
      <sheetName val="SCHEDULE III-2 RATE BASE SU (S"/>
      <sheetName val="INSTR SCH III-3 PLANT IN SVC"/>
      <sheetName val="SCHEDULE III-3 PLANT IN SER (W)"/>
      <sheetName val="SCHEDULE III-3 PLANT IN SER (S)"/>
      <sheetName val="SCHEDULE III-3(a) RECONCIL (W)"/>
      <sheetName val="SCHEDULE III-3(a) RECONCIL (S)"/>
      <sheetName val="SCHEDULE III-3(b) ACCUM DEP (W)"/>
      <sheetName val="SCHEDULE III-3(b) ACCUM DEP (S)"/>
      <sheetName val="SCHEDULE III-4 CWIP (W)"/>
      <sheetName val="SCHEDULE III-4 CWIP (S)"/>
      <sheetName val="SCHEDULE III-5 WORKING CASH"/>
      <sheetName val="INSTR SCH III-6 DEBT"/>
      <sheetName val="SCHEDULE III-6 DEBT"/>
      <sheetName val="SCHEDULE III-7 AFFILIATE "/>
      <sheetName val="INSTR SCH III-8 ADV CIAC"/>
      <sheetName val="SCHEDULES III-8 ADV CIAC (W)"/>
      <sheetName val="SCHEDULES III-8 ADV CIAC (S)"/>
      <sheetName val="SCHEDULES III-9 ADFIT (W)"/>
      <sheetName val="SCHEDULES III-9 ADFIT (S)"/>
      <sheetName val="INSTR SECTION IV OTHER TAX"/>
      <sheetName val="SCHEDULE IV-1 OTHER TAXES (W)"/>
      <sheetName val="SCHEDULE IV-1 OTHER TAXES (S)"/>
      <sheetName val="SCH IV-2 REV RELATED TAX_EX (W"/>
      <sheetName val="SCH IV-2 REV RELATED TAX_EXP (S"/>
      <sheetName val="SCH V-1 FEDERAL INCOME TAX (W)"/>
      <sheetName val="SCH V-1 FEDERAL INCOME TAX (S)"/>
      <sheetName val="INSTR SECTION VI RATE CALC"/>
      <sheetName val="VI-1 Fixed &amp; Variable Alloc (W"/>
      <sheetName val="VI-1 Fixed &amp; Variable Alloc (S"/>
      <sheetName val="VI-2 Flat Rate Calc (S)"/>
      <sheetName val="VI-3 1 Tier Gallonage Rate Calc"/>
      <sheetName val="VI-4 Multi-Tier Rate Calc (W)"/>
      <sheetName val="VI-5 Surcharge Calc"/>
      <sheetName val="NOTICE INSTR SEC VII REV&amp;RATES "/>
      <sheetName val="VII-1 Revenue Flat Rate (S)"/>
      <sheetName val="VII-2 Revenue Generated 1-Tier"/>
      <sheetName val="VII-3 Revenue Gen Multi-Tier (W"/>
      <sheetName val="VII-4 Surcharge Rev 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structions for Application"/>
      <sheetName val="Contents-Sections I&amp;II"/>
      <sheetName val="Contents-Sections III-VII"/>
      <sheetName val="INSTR SECTION I REV REQ"/>
      <sheetName val="SCHEDULE I-1 REV REQUIREMEN (W"/>
      <sheetName val="SCHEDULE I-1 REV REQUIREMENT (S"/>
      <sheetName val="SCHEDULE I-2 RECONCILIATION (W"/>
      <sheetName val="SCHEDULE I-2 RECONCILIATIONS (S"/>
      <sheetName val="SCHEDULE I-3 CONNECT COUNT (W)"/>
      <sheetName val="SCHEDULE I-3 CONNECT. COUNT (S)"/>
      <sheetName val="INSTR SECTION II OPR &amp; MAINT"/>
      <sheetName val="SCHEDULE II-1 PRODUCTION"/>
      <sheetName val="SCHEDULE II-2 OTHER REV (W) "/>
      <sheetName val="SCHEDULE II-2 OTHER REV (S) "/>
      <sheetName val="SCHEDULE II-3 OPERATING EXP (W)"/>
      <sheetName val="SCHEDULE II-3 OPERATING EXP (S)"/>
      <sheetName val="SCHEDULE II-4 LARGE ITEMS (W)"/>
      <sheetName val="SCHEDULE II-4 LARGE ITEMS (S)"/>
      <sheetName val="SCHEDULE II-5 K&amp;M (W)"/>
      <sheetName val="SCHEDULE II-5 K&amp;M (S)"/>
      <sheetName val="SCHEDULE II-6 AFFILIAT TRNS (W)"/>
      <sheetName val="SCHEDULE II-6 AFFILIAT TRNS (S)"/>
      <sheetName val="SCHEDULE II-7(a) PR ALLOC"/>
      <sheetName val="SCHEDULE II-7(b) CALC OF PR TAX"/>
      <sheetName val="SCHEDULE II-8 EMPLOYEE BEN"/>
      <sheetName val="SCHEDULE II-9 OTHER EXPENSES"/>
      <sheetName val="SCHEDULE II-10(a RENT&amp;LEAS  (W"/>
      <sheetName val="SCHEDULE II-10(a RENT&amp;LEAS (S  "/>
      <sheetName val="SCHEDULE II-11 RATE CASE EX (W)"/>
      <sheetName val="SCHEDULE II-11 RATE CASE EX (S"/>
      <sheetName val="INSTR SECTION III RATE BASE"/>
      <sheetName val="INSTR SCH III-1 RETURN"/>
      <sheetName val="SCHEDULE III-1 RETURN (W)"/>
      <sheetName val="SCHEDULE III-1 RETURN (S)"/>
      <sheetName val="SCHEDULE III-2 RATE BASE SU (W"/>
      <sheetName val="SCHEDULE III-2 RATE BASE SU (S"/>
      <sheetName val="INSTR SCH III-3 PLANT IN SVC"/>
      <sheetName val="SCHEDULE III-3 PLANT IN SER (W)"/>
      <sheetName val="SCHEDULE III-3 PLANT IN SER (S)"/>
      <sheetName val="SCHEDULE III-3(a) RECONCIL (W)"/>
      <sheetName val="SCHEDULE III-3(a) RECONCIL (S)"/>
      <sheetName val="SCHEDULE III-3(b) ACCUM DEP (W)"/>
      <sheetName val="SCHEDULE III-3(b) ACCUM DEP (S)"/>
      <sheetName val="SCHEDULE III-4 CWIP (W)"/>
      <sheetName val="SCHEDULE III-4 CWIP (S)"/>
      <sheetName val="SCHEDULE III-5 WORKING CASH"/>
      <sheetName val="INSTR SCH III-6 DEBT"/>
      <sheetName val="SCHEDULE III-6 DEBT"/>
      <sheetName val="SCHEDULE III-7 AFFILIATE "/>
      <sheetName val="INSTR SCH III-8 ADV CIAC"/>
      <sheetName val="SCHEDULES III-8 ADV CIAC (W)"/>
      <sheetName val="SCHEDULES III-8 ADV CIAC (S)"/>
      <sheetName val="SCHEDULES III-9 ADFIT (W)"/>
      <sheetName val="SCHEDULES III-9 ADFIT (S)"/>
      <sheetName val="INSTR SECTION IV OTHER TAX"/>
      <sheetName val="SCHEDULE IV-1 OTHER TAXES (W)"/>
      <sheetName val="SCHEDULE IV-1 OTHER TAXES (S)"/>
      <sheetName val="SCH IV-2 REV RELATED TAX_EX (W"/>
      <sheetName val="SCH IV-2 REV RELATED TAX_EXP (S"/>
      <sheetName val="SCH V-1 FEDERAL INCOME TAX (W)"/>
      <sheetName val="SCH V-1 FEDERAL INCOME TAX (S)"/>
      <sheetName val="INSTR SECTION VI RATE CALC"/>
      <sheetName val="VI-1 Fixed &amp; Variable Alloc (W"/>
      <sheetName val="VI-1 Fixed &amp; Variable Alloc (S"/>
      <sheetName val="VI-2 Flat Rate Calc (S)"/>
      <sheetName val="VI-3 1 Tier Gallonage Rate Calc"/>
      <sheetName val="VI-4 Multi-Tier Rate Calc (W)"/>
      <sheetName val="VI-5 Surcharge Calc"/>
      <sheetName val="NOTICE INSTR SEC VII REV&amp;RATES "/>
      <sheetName val="VII-1 Revenue Flat Rate (S)"/>
      <sheetName val="VII-2 Revenue Generated 1-Tier"/>
      <sheetName val="VII-3 Revenue Gen Multi-Tier (W"/>
      <sheetName val="VII-4 Surcharge Rev Calc"/>
    </sheetNames>
    <sheetDataSet>
      <sheetData sheetId="0">
        <row r="27">
          <cell r="C27">
            <v>43738</v>
          </cell>
        </row>
      </sheetData>
      <sheetData sheetId="1"/>
      <sheetData sheetId="2"/>
      <sheetData sheetId="3"/>
      <sheetData sheetId="4"/>
      <sheetData sheetId="5">
        <row r="4">
          <cell r="F4" t="str">
            <v>PUCT Docket No. 50200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E34">
            <v>81007.460000000006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5">
          <cell r="E25">
            <v>22558.479050811009</v>
          </cell>
        </row>
      </sheetData>
      <sheetData sheetId="31"/>
      <sheetData sheetId="32"/>
      <sheetData sheetId="33"/>
      <sheetData sheetId="34">
        <row r="11">
          <cell r="E11">
            <v>770737.79224155017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8">
          <cell r="H18">
            <v>43887.987350367577</v>
          </cell>
        </row>
      </sheetData>
      <sheetData sheetId="60"/>
      <sheetData sheetId="61">
        <row r="17">
          <cell r="C17">
            <v>122475.58232828951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0"/>
  <sheetViews>
    <sheetView topLeftCell="A121" workbookViewId="0">
      <selection activeCell="C94" sqref="C94"/>
    </sheetView>
  </sheetViews>
  <sheetFormatPr defaultRowHeight="15" x14ac:dyDescent="0.25"/>
  <cols>
    <col min="1" max="1" width="1.7109375" customWidth="1"/>
    <col min="2" max="2" width="0.7109375" customWidth="1"/>
    <col min="3" max="3" width="4.28515625" customWidth="1"/>
    <col min="4" max="5" width="6.7109375" customWidth="1"/>
    <col min="6" max="6" width="28.7109375" customWidth="1"/>
    <col min="7" max="10" width="13.28515625" customWidth="1"/>
    <col min="11" max="11" width="20.140625" customWidth="1"/>
    <col min="12" max="15" width="13.28515625" customWidth="1"/>
    <col min="16" max="16" width="26.7109375" customWidth="1"/>
    <col min="18" max="19" width="10" bestFit="1" customWidth="1"/>
  </cols>
  <sheetData>
    <row r="2" spans="1:17" x14ac:dyDescent="0.25">
      <c r="A2" s="143" t="s">
        <v>140</v>
      </c>
      <c r="Q2" s="135"/>
    </row>
    <row r="3" spans="1:17" x14ac:dyDescent="0.25">
      <c r="A3" s="1" t="s">
        <v>0</v>
      </c>
      <c r="B3" s="2"/>
      <c r="C3" s="3" t="s">
        <v>0</v>
      </c>
      <c r="D3" s="4"/>
      <c r="E3" s="4"/>
      <c r="F3" s="5"/>
      <c r="G3" s="5"/>
      <c r="H3" s="5"/>
      <c r="I3" s="5"/>
      <c r="J3" s="5"/>
      <c r="K3" s="5"/>
      <c r="L3" s="5"/>
      <c r="M3" s="6" t="s">
        <v>1</v>
      </c>
      <c r="N3" s="142" t="s">
        <v>139</v>
      </c>
      <c r="O3" s="7"/>
      <c r="P3" s="8"/>
    </row>
    <row r="4" spans="1:17" x14ac:dyDescent="0.25">
      <c r="A4" s="9"/>
      <c r="B4" s="10"/>
      <c r="C4" s="11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</row>
    <row r="5" spans="1:17" x14ac:dyDescent="0.25">
      <c r="A5" s="9"/>
      <c r="B5" s="10"/>
      <c r="C5" s="14" t="s">
        <v>3</v>
      </c>
      <c r="D5" s="15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spans="1:17" x14ac:dyDescent="0.25">
      <c r="A6" s="9"/>
      <c r="B6" s="16"/>
      <c r="C6" s="16"/>
      <c r="D6" s="17"/>
      <c r="E6" s="17"/>
      <c r="F6" s="18" t="s">
        <v>4</v>
      </c>
      <c r="G6" s="18"/>
      <c r="H6" s="18"/>
      <c r="I6" s="18"/>
      <c r="J6" s="18"/>
      <c r="K6" s="18"/>
      <c r="L6" s="18"/>
      <c r="M6" s="19" t="s">
        <v>5</v>
      </c>
      <c r="N6" s="146">
        <v>43738</v>
      </c>
      <c r="O6" s="147"/>
      <c r="P6" s="20"/>
    </row>
    <row r="7" spans="1:17" ht="15.75" thickBo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7" ht="16.5" thickTop="1" thickBot="1" x14ac:dyDescent="0.3">
      <c r="A8" s="9"/>
      <c r="B8" s="22" t="s">
        <v>6</v>
      </c>
      <c r="C8" s="23"/>
      <c r="D8" s="148" t="s">
        <v>7</v>
      </c>
      <c r="E8" s="149"/>
      <c r="F8" s="24" t="s">
        <v>8</v>
      </c>
      <c r="G8" s="24"/>
      <c r="H8" s="24"/>
      <c r="I8" s="24"/>
      <c r="J8" s="24"/>
      <c r="K8" s="24"/>
      <c r="L8" s="24"/>
      <c r="M8" s="25" t="s">
        <v>9</v>
      </c>
      <c r="N8" s="26" t="s">
        <v>10</v>
      </c>
      <c r="O8" s="27" t="s">
        <v>11</v>
      </c>
      <c r="P8" s="28" t="s">
        <v>12</v>
      </c>
    </row>
    <row r="9" spans="1:17" ht="15.75" thickTop="1" x14ac:dyDescent="0.25">
      <c r="A9" s="9"/>
      <c r="B9" s="29"/>
      <c r="C9" s="30"/>
      <c r="D9" s="150" t="s">
        <v>13</v>
      </c>
      <c r="E9" s="151"/>
      <c r="F9" s="30"/>
      <c r="G9" s="31"/>
      <c r="H9" s="31"/>
      <c r="I9" s="31"/>
      <c r="J9" s="31"/>
      <c r="K9" s="31"/>
      <c r="L9" s="31"/>
      <c r="M9" s="32" t="s">
        <v>14</v>
      </c>
      <c r="N9" s="33" t="s">
        <v>15</v>
      </c>
      <c r="O9" s="33" t="s">
        <v>16</v>
      </c>
      <c r="P9" s="34"/>
    </row>
    <row r="10" spans="1:17" ht="27" thickBot="1" x14ac:dyDescent="0.3">
      <c r="A10" s="9"/>
      <c r="B10" s="35"/>
      <c r="C10" s="36"/>
      <c r="D10" s="152"/>
      <c r="E10" s="153"/>
      <c r="F10" s="36"/>
      <c r="G10" s="37" t="s">
        <v>17</v>
      </c>
      <c r="H10" s="38" t="s">
        <v>18</v>
      </c>
      <c r="I10" s="38" t="s">
        <v>19</v>
      </c>
      <c r="J10" s="38" t="s">
        <v>20</v>
      </c>
      <c r="K10" s="38" t="s">
        <v>21</v>
      </c>
      <c r="L10" s="38" t="s">
        <v>22</v>
      </c>
      <c r="M10" s="39" t="s">
        <v>23</v>
      </c>
      <c r="N10" s="40" t="s">
        <v>24</v>
      </c>
      <c r="O10" s="40" t="s">
        <v>23</v>
      </c>
      <c r="P10" s="41"/>
    </row>
    <row r="11" spans="1:17" ht="15" customHeight="1" thickTop="1" x14ac:dyDescent="0.25">
      <c r="A11" s="9"/>
      <c r="B11" s="42"/>
      <c r="C11" s="43" t="s">
        <v>25</v>
      </c>
      <c r="D11" s="44" t="s">
        <v>26</v>
      </c>
      <c r="E11" s="44" t="s">
        <v>27</v>
      </c>
      <c r="F11" s="45" t="s">
        <v>28</v>
      </c>
      <c r="G11" s="46"/>
      <c r="H11" s="46"/>
      <c r="I11" s="46"/>
      <c r="J11" s="46"/>
      <c r="K11" s="46"/>
      <c r="L11" s="46"/>
      <c r="M11" s="46"/>
      <c r="N11" s="47"/>
      <c r="O11" s="48"/>
      <c r="P11" s="49" t="s">
        <v>29</v>
      </c>
    </row>
    <row r="12" spans="1:17" ht="15" customHeight="1" x14ac:dyDescent="0.25">
      <c r="A12" s="9"/>
      <c r="B12" s="50"/>
      <c r="C12" s="51" t="s">
        <v>30</v>
      </c>
      <c r="D12" s="52">
        <v>610</v>
      </c>
      <c r="E12" s="52">
        <v>710</v>
      </c>
      <c r="F12" s="53" t="s">
        <v>31</v>
      </c>
      <c r="G12" s="54"/>
      <c r="H12" s="54">
        <v>17479.32</v>
      </c>
      <c r="I12" s="54"/>
      <c r="J12" s="54">
        <v>12715.39</v>
      </c>
      <c r="K12" s="54"/>
      <c r="L12" s="54">
        <v>6891.56</v>
      </c>
      <c r="M12" s="55">
        <v>37086.269999999997</v>
      </c>
      <c r="N12" s="54">
        <v>-26526.79</v>
      </c>
      <c r="O12" s="56">
        <v>10559.479999999996</v>
      </c>
      <c r="P12" s="57" t="s">
        <v>32</v>
      </c>
    </row>
    <row r="13" spans="1:17" ht="15" customHeight="1" x14ac:dyDescent="0.25">
      <c r="A13" s="9"/>
      <c r="B13" s="50"/>
      <c r="C13" s="58" t="s">
        <v>33</v>
      </c>
      <c r="D13" s="52"/>
      <c r="E13" s="52">
        <v>711</v>
      </c>
      <c r="F13" s="53" t="s">
        <v>34</v>
      </c>
      <c r="G13" s="54"/>
      <c r="H13" s="54"/>
      <c r="I13" s="54"/>
      <c r="J13" s="54"/>
      <c r="K13" s="54"/>
      <c r="L13" s="54"/>
      <c r="M13" s="55">
        <v>0</v>
      </c>
      <c r="N13" s="54">
        <v>0</v>
      </c>
      <c r="O13" s="56">
        <v>0</v>
      </c>
      <c r="P13" s="57" t="s">
        <v>35</v>
      </c>
    </row>
    <row r="14" spans="1:17" ht="15" customHeight="1" x14ac:dyDescent="0.25">
      <c r="A14" s="9"/>
      <c r="B14" s="50"/>
      <c r="C14" s="58" t="s">
        <v>36</v>
      </c>
      <c r="D14" s="52">
        <v>615.1</v>
      </c>
      <c r="E14" s="52">
        <v>715.1</v>
      </c>
      <c r="F14" s="53" t="s">
        <v>37</v>
      </c>
      <c r="G14" s="54">
        <v>57579.62</v>
      </c>
      <c r="H14" s="54">
        <v>43162.62</v>
      </c>
      <c r="I14" s="54">
        <v>33662.26</v>
      </c>
      <c r="J14" s="54">
        <v>6410.6</v>
      </c>
      <c r="K14" s="54">
        <v>11549.66</v>
      </c>
      <c r="L14" s="54">
        <v>21048.23</v>
      </c>
      <c r="M14" s="55">
        <v>173412.99000000002</v>
      </c>
      <c r="N14" s="54">
        <v>23212.19</v>
      </c>
      <c r="O14" s="56">
        <v>196625.18000000002</v>
      </c>
      <c r="P14" s="57" t="s">
        <v>38</v>
      </c>
    </row>
    <row r="15" spans="1:17" ht="15" customHeight="1" x14ac:dyDescent="0.25">
      <c r="A15" s="9"/>
      <c r="B15" s="50"/>
      <c r="C15" s="59" t="s">
        <v>39</v>
      </c>
      <c r="D15" s="52">
        <v>618</v>
      </c>
      <c r="E15" s="52">
        <v>718</v>
      </c>
      <c r="F15" s="53" t="s">
        <v>40</v>
      </c>
      <c r="G15" s="54">
        <v>44677.13</v>
      </c>
      <c r="H15" s="54">
        <v>17768.900000000001</v>
      </c>
      <c r="I15" s="54">
        <v>20492.88</v>
      </c>
      <c r="J15" s="54">
        <v>4948.2</v>
      </c>
      <c r="K15" s="54">
        <v>288.89999999999998</v>
      </c>
      <c r="L15" s="54">
        <v>3385.8</v>
      </c>
      <c r="M15" s="55">
        <v>91561.81</v>
      </c>
      <c r="N15" s="54">
        <v>5632.38</v>
      </c>
      <c r="O15" s="56">
        <v>97194.19</v>
      </c>
      <c r="P15" s="57" t="s">
        <v>41</v>
      </c>
    </row>
    <row r="16" spans="1:17" ht="15" customHeight="1" x14ac:dyDescent="0.25">
      <c r="A16" s="9"/>
      <c r="B16" s="60"/>
      <c r="C16" s="61" t="s">
        <v>42</v>
      </c>
      <c r="D16" s="52">
        <v>601.1</v>
      </c>
      <c r="E16" s="52">
        <v>701.1</v>
      </c>
      <c r="F16" s="53" t="s">
        <v>43</v>
      </c>
      <c r="G16" s="54"/>
      <c r="H16" s="54"/>
      <c r="I16" s="54"/>
      <c r="J16" s="54"/>
      <c r="K16" s="54"/>
      <c r="L16" s="54"/>
      <c r="M16" s="55">
        <v>0</v>
      </c>
      <c r="N16" s="54">
        <v>0</v>
      </c>
      <c r="O16" s="56">
        <v>0</v>
      </c>
      <c r="P16" s="57" t="s">
        <v>44</v>
      </c>
    </row>
    <row r="17" spans="1:16" ht="15" customHeight="1" x14ac:dyDescent="0.25">
      <c r="A17" s="9"/>
      <c r="B17" s="50"/>
      <c r="C17" s="51" t="s">
        <v>45</v>
      </c>
      <c r="D17" s="52">
        <v>620</v>
      </c>
      <c r="E17" s="52">
        <v>720</v>
      </c>
      <c r="F17" s="62" t="s">
        <v>46</v>
      </c>
      <c r="G17" s="54">
        <v>4690.6000000000004</v>
      </c>
      <c r="H17" s="54">
        <v>3706.33</v>
      </c>
      <c r="I17" s="54">
        <v>2175.5100000000002</v>
      </c>
      <c r="J17" s="54">
        <v>172.73</v>
      </c>
      <c r="K17" s="54">
        <v>676.19</v>
      </c>
      <c r="L17" s="54">
        <v>1053.43</v>
      </c>
      <c r="M17" s="55">
        <v>12474.79</v>
      </c>
      <c r="N17" s="54">
        <v>1162.0199999999998</v>
      </c>
      <c r="O17" s="56">
        <v>13636.810000000001</v>
      </c>
      <c r="P17" s="57" t="s">
        <v>47</v>
      </c>
    </row>
    <row r="18" spans="1:16" ht="15" customHeight="1" x14ac:dyDescent="0.25">
      <c r="A18" s="9"/>
      <c r="B18" s="50"/>
      <c r="C18" s="51" t="s">
        <v>48</v>
      </c>
      <c r="D18" s="52" t="s">
        <v>49</v>
      </c>
      <c r="E18" s="52" t="s">
        <v>50</v>
      </c>
      <c r="F18" s="62" t="s">
        <v>51</v>
      </c>
      <c r="G18" s="54">
        <v>645044.22</v>
      </c>
      <c r="H18" s="54">
        <v>520808.11</v>
      </c>
      <c r="I18" s="54">
        <v>390983.82000000007</v>
      </c>
      <c r="J18" s="54">
        <v>69347.75</v>
      </c>
      <c r="K18" s="54">
        <v>135760.66999999998</v>
      </c>
      <c r="L18" s="54">
        <v>88521.159999999989</v>
      </c>
      <c r="M18" s="55">
        <v>1850465.73</v>
      </c>
      <c r="N18" s="54">
        <v>41714.01</v>
      </c>
      <c r="O18" s="56">
        <v>1892179.74</v>
      </c>
      <c r="P18" s="57" t="s">
        <v>52</v>
      </c>
    </row>
    <row r="19" spans="1:16" ht="15" customHeight="1" x14ac:dyDescent="0.25">
      <c r="A19" s="9"/>
      <c r="B19" s="60"/>
      <c r="C19" s="61" t="s">
        <v>53</v>
      </c>
      <c r="D19" s="52">
        <v>650</v>
      </c>
      <c r="E19" s="52">
        <v>750</v>
      </c>
      <c r="F19" s="62" t="s">
        <v>54</v>
      </c>
      <c r="G19" s="54"/>
      <c r="H19" s="54"/>
      <c r="I19" s="54"/>
      <c r="J19" s="54"/>
      <c r="K19" s="54"/>
      <c r="L19" s="54"/>
      <c r="M19" s="55">
        <v>0</v>
      </c>
      <c r="N19" s="54">
        <v>0</v>
      </c>
      <c r="O19" s="56">
        <v>0</v>
      </c>
      <c r="P19" s="57" t="s">
        <v>55</v>
      </c>
    </row>
    <row r="20" spans="1:16" ht="15" customHeight="1" thickBot="1" x14ac:dyDescent="0.3">
      <c r="A20" s="9"/>
      <c r="B20" s="63"/>
      <c r="C20" s="64" t="s">
        <v>56</v>
      </c>
      <c r="D20" s="65">
        <v>664</v>
      </c>
      <c r="E20" s="65">
        <v>764</v>
      </c>
      <c r="F20" s="66" t="s">
        <v>57</v>
      </c>
      <c r="G20" s="54"/>
      <c r="H20" s="54"/>
      <c r="I20" s="54"/>
      <c r="J20" s="54"/>
      <c r="K20" s="54"/>
      <c r="L20" s="54"/>
      <c r="M20" s="55">
        <v>0</v>
      </c>
      <c r="N20" s="54">
        <v>0</v>
      </c>
      <c r="O20" s="56">
        <v>0</v>
      </c>
      <c r="P20" s="67" t="s">
        <v>58</v>
      </c>
    </row>
    <row r="21" spans="1:16" ht="15" customHeight="1" thickTop="1" x14ac:dyDescent="0.25">
      <c r="A21" s="9"/>
      <c r="B21" s="60"/>
      <c r="C21" s="68" t="s">
        <v>59</v>
      </c>
      <c r="D21" s="69">
        <v>601.20000000000005</v>
      </c>
      <c r="E21" s="69">
        <v>702.2</v>
      </c>
      <c r="F21" s="70" t="s">
        <v>60</v>
      </c>
      <c r="G21" s="54"/>
      <c r="H21" s="54"/>
      <c r="I21" s="54"/>
      <c r="J21" s="54"/>
      <c r="K21" s="54"/>
      <c r="L21" s="54"/>
      <c r="M21" s="55">
        <v>0</v>
      </c>
      <c r="N21" s="54">
        <v>0</v>
      </c>
      <c r="O21" s="56">
        <v>0</v>
      </c>
      <c r="P21" s="57" t="s">
        <v>61</v>
      </c>
    </row>
    <row r="22" spans="1:16" ht="15" customHeight="1" x14ac:dyDescent="0.25">
      <c r="A22" s="9"/>
      <c r="B22" s="60"/>
      <c r="C22" s="68" t="s">
        <v>62</v>
      </c>
      <c r="D22" s="69">
        <v>603</v>
      </c>
      <c r="E22" s="69">
        <v>703</v>
      </c>
      <c r="F22" s="70" t="s">
        <v>63</v>
      </c>
      <c r="G22" s="54"/>
      <c r="H22" s="54"/>
      <c r="I22" s="54"/>
      <c r="J22" s="54"/>
      <c r="K22" s="54"/>
      <c r="L22" s="54"/>
      <c r="M22" s="55">
        <v>0</v>
      </c>
      <c r="N22" s="54">
        <v>0</v>
      </c>
      <c r="O22" s="56">
        <v>0</v>
      </c>
      <c r="P22" s="57" t="s">
        <v>64</v>
      </c>
    </row>
    <row r="23" spans="1:16" ht="15" customHeight="1" x14ac:dyDescent="0.25">
      <c r="A23" s="9"/>
      <c r="B23" s="60"/>
      <c r="C23" s="71" t="s">
        <v>65</v>
      </c>
      <c r="D23" s="72">
        <v>604</v>
      </c>
      <c r="E23" s="72">
        <v>704</v>
      </c>
      <c r="F23" s="73" t="s">
        <v>66</v>
      </c>
      <c r="G23" s="54"/>
      <c r="H23" s="54"/>
      <c r="I23" s="54"/>
      <c r="J23" s="54"/>
      <c r="K23" s="54"/>
      <c r="L23" s="54"/>
      <c r="M23" s="55">
        <v>0</v>
      </c>
      <c r="N23" s="54">
        <v>0</v>
      </c>
      <c r="O23" s="56">
        <v>0</v>
      </c>
      <c r="P23" s="57" t="s">
        <v>67</v>
      </c>
    </row>
    <row r="24" spans="1:16" ht="15" customHeight="1" x14ac:dyDescent="0.25">
      <c r="A24" s="9"/>
      <c r="B24" s="60"/>
      <c r="C24" s="61" t="s">
        <v>68</v>
      </c>
      <c r="D24" s="74">
        <v>615.20000000000005</v>
      </c>
      <c r="E24" s="75">
        <v>715.2</v>
      </c>
      <c r="F24" s="76" t="s">
        <v>69</v>
      </c>
      <c r="G24" s="54"/>
      <c r="H24" s="54"/>
      <c r="I24" s="54"/>
      <c r="J24" s="54"/>
      <c r="K24" s="54"/>
      <c r="L24" s="54"/>
      <c r="M24" s="55">
        <v>0</v>
      </c>
      <c r="N24" s="54">
        <v>0</v>
      </c>
      <c r="O24" s="56">
        <v>0</v>
      </c>
      <c r="P24" s="77" t="s">
        <v>70</v>
      </c>
    </row>
    <row r="25" spans="1:16" ht="15" customHeight="1" x14ac:dyDescent="0.25">
      <c r="A25" s="9"/>
      <c r="B25" s="60"/>
      <c r="C25" s="68" t="s">
        <v>71</v>
      </c>
      <c r="D25" s="75">
        <v>670</v>
      </c>
      <c r="E25" s="75">
        <v>770</v>
      </c>
      <c r="F25" s="78" t="s">
        <v>72</v>
      </c>
      <c r="G25" s="54">
        <v>17076.29</v>
      </c>
      <c r="H25" s="54">
        <v>69380.7</v>
      </c>
      <c r="I25" s="54">
        <v>11345.44</v>
      </c>
      <c r="J25" s="54">
        <v>4481.6499999999996</v>
      </c>
      <c r="K25" s="54">
        <v>1491.52</v>
      </c>
      <c r="L25" s="54">
        <v>728.02</v>
      </c>
      <c r="M25" s="55">
        <v>104503.62</v>
      </c>
      <c r="N25" s="54">
        <v>-54858.71</v>
      </c>
      <c r="O25" s="56">
        <v>49644.909999999996</v>
      </c>
      <c r="P25" s="77" t="s">
        <v>73</v>
      </c>
    </row>
    <row r="26" spans="1:16" ht="15" customHeight="1" x14ac:dyDescent="0.25">
      <c r="A26" s="9"/>
      <c r="B26" s="60"/>
      <c r="C26" s="68" t="s">
        <v>74</v>
      </c>
      <c r="D26" s="69">
        <v>676</v>
      </c>
      <c r="E26" s="69">
        <v>776</v>
      </c>
      <c r="F26" s="70" t="s">
        <v>75</v>
      </c>
      <c r="G26" s="54"/>
      <c r="H26" s="54"/>
      <c r="I26" s="54"/>
      <c r="J26" s="54"/>
      <c r="K26" s="54"/>
      <c r="L26" s="54"/>
      <c r="M26" s="55">
        <v>0</v>
      </c>
      <c r="N26" s="54">
        <v>35153.9</v>
      </c>
      <c r="O26" s="56">
        <v>35153.9</v>
      </c>
      <c r="P26" s="79" t="s">
        <v>76</v>
      </c>
    </row>
    <row r="27" spans="1:16" ht="15" customHeight="1" x14ac:dyDescent="0.25">
      <c r="A27" s="9"/>
      <c r="B27" s="80"/>
      <c r="C27" s="68" t="s">
        <v>77</v>
      </c>
      <c r="D27" s="69">
        <v>677</v>
      </c>
      <c r="E27" s="69">
        <v>777</v>
      </c>
      <c r="F27" s="70" t="s">
        <v>78</v>
      </c>
      <c r="G27" s="54"/>
      <c r="H27" s="54"/>
      <c r="I27" s="54"/>
      <c r="J27" s="54"/>
      <c r="K27" s="54"/>
      <c r="L27" s="54"/>
      <c r="M27" s="55">
        <v>0</v>
      </c>
      <c r="N27" s="54">
        <v>0</v>
      </c>
      <c r="O27" s="56">
        <v>0</v>
      </c>
      <c r="P27" s="57" t="s">
        <v>79</v>
      </c>
    </row>
    <row r="28" spans="1:16" ht="15" customHeight="1" x14ac:dyDescent="0.25">
      <c r="A28" s="9"/>
      <c r="B28" s="80"/>
      <c r="C28" s="68" t="s">
        <v>80</v>
      </c>
      <c r="D28" s="69">
        <v>678</v>
      </c>
      <c r="E28" s="69">
        <v>778</v>
      </c>
      <c r="F28" s="70" t="s">
        <v>81</v>
      </c>
      <c r="G28" s="54"/>
      <c r="H28" s="54"/>
      <c r="I28" s="54"/>
      <c r="J28" s="54"/>
      <c r="K28" s="54"/>
      <c r="L28" s="54"/>
      <c r="M28" s="55">
        <v>0</v>
      </c>
      <c r="N28" s="54">
        <v>0</v>
      </c>
      <c r="O28" s="56">
        <v>0</v>
      </c>
      <c r="P28" s="57" t="s">
        <v>82</v>
      </c>
    </row>
    <row r="29" spans="1:16" ht="15" customHeight="1" x14ac:dyDescent="0.25">
      <c r="A29" s="9"/>
      <c r="B29" s="60"/>
      <c r="C29" s="81" t="s">
        <v>83</v>
      </c>
      <c r="D29" s="75">
        <v>684</v>
      </c>
      <c r="E29" s="75" t="s">
        <v>84</v>
      </c>
      <c r="F29" s="78" t="s">
        <v>85</v>
      </c>
      <c r="G29" s="54">
        <v>17199.36</v>
      </c>
      <c r="H29" s="54">
        <v>16346.78</v>
      </c>
      <c r="I29" s="54">
        <v>12811.32</v>
      </c>
      <c r="J29" s="54">
        <v>2082.56</v>
      </c>
      <c r="K29" s="54">
        <v>3533.39</v>
      </c>
      <c r="L29" s="54">
        <v>8414.2000000000007</v>
      </c>
      <c r="M29" s="55">
        <v>60387.61</v>
      </c>
      <c r="N29" s="54">
        <v>-1179.6399999999994</v>
      </c>
      <c r="O29" s="56">
        <v>59207.97</v>
      </c>
      <c r="P29" s="57" t="s">
        <v>86</v>
      </c>
    </row>
    <row r="30" spans="1:16" ht="15" customHeight="1" x14ac:dyDescent="0.25">
      <c r="A30" s="9"/>
      <c r="B30" s="60"/>
      <c r="C30" s="81" t="s">
        <v>87</v>
      </c>
      <c r="D30" s="75">
        <v>667</v>
      </c>
      <c r="E30" s="75">
        <v>767</v>
      </c>
      <c r="F30" s="78" t="s">
        <v>88</v>
      </c>
      <c r="G30" s="54">
        <v>16891.03</v>
      </c>
      <c r="H30" s="54">
        <v>74511.95</v>
      </c>
      <c r="I30" s="54">
        <v>30704.590000000004</v>
      </c>
      <c r="J30" s="54">
        <v>5975.91</v>
      </c>
      <c r="K30" s="54">
        <v>2616.09</v>
      </c>
      <c r="L30" s="54">
        <v>1796.5</v>
      </c>
      <c r="M30" s="55">
        <v>132496.07</v>
      </c>
      <c r="N30" s="54">
        <v>-89677.119999999995</v>
      </c>
      <c r="O30" s="56">
        <v>42818.950000000012</v>
      </c>
      <c r="P30" s="77" t="s">
        <v>89</v>
      </c>
    </row>
    <row r="31" spans="1:16" ht="15" customHeight="1" thickBot="1" x14ac:dyDescent="0.3">
      <c r="A31" s="9"/>
      <c r="B31" s="42"/>
      <c r="C31" s="71" t="s">
        <v>90</v>
      </c>
      <c r="D31" s="72">
        <v>675</v>
      </c>
      <c r="E31" s="72">
        <v>775</v>
      </c>
      <c r="F31" s="73" t="s">
        <v>91</v>
      </c>
      <c r="G31" s="54">
        <v>29872.18</v>
      </c>
      <c r="H31" s="54">
        <v>24903.4</v>
      </c>
      <c r="I31" s="54">
        <v>14624.42</v>
      </c>
      <c r="J31" s="54">
        <v>4949.34</v>
      </c>
      <c r="K31" s="54">
        <v>5773.9299999999994</v>
      </c>
      <c r="L31" s="54">
        <v>2245.34</v>
      </c>
      <c r="M31" s="55">
        <v>82368.609999999986</v>
      </c>
      <c r="N31" s="82">
        <v>1796096.9000000001</v>
      </c>
      <c r="O31" s="56">
        <v>1878465.5100000002</v>
      </c>
      <c r="P31" s="79" t="s">
        <v>92</v>
      </c>
    </row>
    <row r="32" spans="1:16" ht="15" customHeight="1" thickBot="1" x14ac:dyDescent="0.3">
      <c r="A32" s="9"/>
      <c r="B32" s="83"/>
      <c r="C32" s="84" t="s">
        <v>93</v>
      </c>
      <c r="D32" s="85"/>
      <c r="E32" s="85"/>
      <c r="F32" s="86" t="s">
        <v>94</v>
      </c>
      <c r="G32" s="54">
        <v>833030.43</v>
      </c>
      <c r="H32" s="54">
        <v>788068.11</v>
      </c>
      <c r="I32" s="54">
        <v>516800.24000000011</v>
      </c>
      <c r="J32" s="54">
        <v>111084.12999999999</v>
      </c>
      <c r="K32" s="54">
        <v>161690.34999999998</v>
      </c>
      <c r="L32" s="54">
        <v>134084.24</v>
      </c>
      <c r="M32" s="54">
        <v>2544757.4999999995</v>
      </c>
      <c r="N32" s="54">
        <v>1730729.1400000001</v>
      </c>
      <c r="O32" s="54">
        <v>4275486.6400000006</v>
      </c>
      <c r="P32" s="87" t="s">
        <v>95</v>
      </c>
    </row>
    <row r="33" spans="1:16" ht="15" customHeight="1" x14ac:dyDescent="0.25">
      <c r="A33" s="9"/>
      <c r="B33" s="80"/>
      <c r="C33" s="68" t="s">
        <v>96</v>
      </c>
      <c r="D33" s="154">
        <v>403</v>
      </c>
      <c r="E33" s="155"/>
      <c r="F33" s="88" t="s">
        <v>97</v>
      </c>
      <c r="G33" s="54">
        <v>248814.78</v>
      </c>
      <c r="H33" s="54">
        <v>65820.489999999991</v>
      </c>
      <c r="I33" s="54">
        <v>69281.81</v>
      </c>
      <c r="J33" s="54">
        <v>46029.479999999996</v>
      </c>
      <c r="K33" s="54">
        <v>47295.49</v>
      </c>
      <c r="L33" s="54">
        <v>30343.9</v>
      </c>
      <c r="M33" s="55">
        <v>507585.95</v>
      </c>
      <c r="N33" s="54">
        <v>56320.28</v>
      </c>
      <c r="O33" s="56">
        <v>563906.23</v>
      </c>
      <c r="P33" s="89" t="s">
        <v>98</v>
      </c>
    </row>
    <row r="34" spans="1:16" ht="15" customHeight="1" x14ac:dyDescent="0.25">
      <c r="A34" s="9"/>
      <c r="B34" s="60"/>
      <c r="C34" s="81" t="s">
        <v>99</v>
      </c>
      <c r="D34" s="156">
        <v>408</v>
      </c>
      <c r="E34" s="157"/>
      <c r="F34" s="90" t="s">
        <v>100</v>
      </c>
      <c r="G34" s="54">
        <v>15555.810000000001</v>
      </c>
      <c r="H34" s="54">
        <v>19625.28</v>
      </c>
      <c r="I34" s="54">
        <v>12390.31</v>
      </c>
      <c r="J34" s="54">
        <v>2188.85</v>
      </c>
      <c r="K34" s="54">
        <v>2509.81</v>
      </c>
      <c r="L34" s="54">
        <v>1892.51</v>
      </c>
      <c r="M34" s="55">
        <v>54162.569999999992</v>
      </c>
      <c r="N34" s="54">
        <v>263644.82871791738</v>
      </c>
      <c r="O34" s="56">
        <v>317807.39871791739</v>
      </c>
      <c r="P34" s="91" t="s">
        <v>101</v>
      </c>
    </row>
    <row r="35" spans="1:16" ht="15" customHeight="1" thickBot="1" x14ac:dyDescent="0.3">
      <c r="A35" s="9"/>
      <c r="B35" s="50"/>
      <c r="C35" s="51" t="s">
        <v>102</v>
      </c>
      <c r="D35" s="144" t="s">
        <v>103</v>
      </c>
      <c r="E35" s="145"/>
      <c r="F35" s="92" t="s">
        <v>104</v>
      </c>
      <c r="G35" s="54"/>
      <c r="H35" s="54"/>
      <c r="I35" s="54"/>
      <c r="J35" s="54"/>
      <c r="K35" s="54"/>
      <c r="L35" s="54"/>
      <c r="M35" s="55">
        <v>0</v>
      </c>
      <c r="N35" s="54">
        <v>188589.2372288974</v>
      </c>
      <c r="O35" s="56">
        <v>188589.2372288974</v>
      </c>
      <c r="P35" s="93" t="s">
        <v>105</v>
      </c>
    </row>
    <row r="36" spans="1:16" ht="15" customHeight="1" thickBot="1" x14ac:dyDescent="0.3">
      <c r="A36" s="9"/>
      <c r="B36" s="83"/>
      <c r="C36" s="84" t="s">
        <v>106</v>
      </c>
      <c r="D36" s="94"/>
      <c r="E36" s="94"/>
      <c r="F36" s="86" t="s">
        <v>107</v>
      </c>
      <c r="G36" s="95">
        <v>1097401.02</v>
      </c>
      <c r="H36" s="54">
        <v>873513.88</v>
      </c>
      <c r="I36" s="54">
        <v>598472.3600000001</v>
      </c>
      <c r="J36" s="54">
        <v>159302.46</v>
      </c>
      <c r="K36" s="54">
        <v>211495.64999999997</v>
      </c>
      <c r="L36" s="54">
        <v>166320.65</v>
      </c>
      <c r="M36" s="95">
        <v>3106506.0199999996</v>
      </c>
      <c r="N36" s="54">
        <v>2239283.485946815</v>
      </c>
      <c r="O36" s="54">
        <v>5345789.5059468159</v>
      </c>
      <c r="P36" s="87" t="s">
        <v>108</v>
      </c>
    </row>
    <row r="37" spans="1:16" ht="15" customHeight="1" x14ac:dyDescent="0.25">
      <c r="A37" s="9"/>
      <c r="B37" s="80"/>
      <c r="C37" s="68" t="s">
        <v>109</v>
      </c>
      <c r="D37" s="96"/>
      <c r="E37" s="96"/>
      <c r="F37" s="88" t="s">
        <v>110</v>
      </c>
      <c r="G37" s="97">
        <v>1197506.05</v>
      </c>
      <c r="H37" s="97">
        <v>867194.72</v>
      </c>
      <c r="I37" s="97">
        <v>525767.81999999995</v>
      </c>
      <c r="J37" s="97">
        <v>121395.11</v>
      </c>
      <c r="K37" s="97">
        <v>301719.78000000003</v>
      </c>
      <c r="L37" s="97">
        <v>149393.71</v>
      </c>
      <c r="M37" s="55">
        <v>3162977.1899999995</v>
      </c>
      <c r="N37" s="98"/>
      <c r="O37" s="99"/>
      <c r="P37" s="100" t="s">
        <v>111</v>
      </c>
    </row>
    <row r="38" spans="1:16" ht="15" customHeight="1" x14ac:dyDescent="0.25">
      <c r="A38" s="9"/>
      <c r="B38" s="80"/>
      <c r="C38" s="68" t="s">
        <v>112</v>
      </c>
      <c r="D38" s="96"/>
      <c r="E38" s="96"/>
      <c r="F38" s="88" t="s">
        <v>113</v>
      </c>
      <c r="G38" s="54">
        <v>100105.03000000003</v>
      </c>
      <c r="H38" s="54">
        <v>-6319.1600000000326</v>
      </c>
      <c r="I38" s="54">
        <v>-72704.540000000154</v>
      </c>
      <c r="J38" s="54">
        <v>-37907.349999999991</v>
      </c>
      <c r="K38" s="54">
        <v>90224.130000000063</v>
      </c>
      <c r="L38" s="54">
        <v>-16926.940000000002</v>
      </c>
      <c r="M38" s="55">
        <v>56471.169999999911</v>
      </c>
      <c r="N38" s="98"/>
      <c r="O38" s="99"/>
      <c r="P38" s="101" t="s">
        <v>114</v>
      </c>
    </row>
    <row r="39" spans="1:16" ht="15" customHeight="1" thickBot="1" x14ac:dyDescent="0.3">
      <c r="A39" s="9"/>
      <c r="B39" s="42"/>
      <c r="C39" s="71" t="s">
        <v>115</v>
      </c>
      <c r="D39" s="102"/>
      <c r="E39" s="102"/>
      <c r="F39" s="92" t="s">
        <v>116</v>
      </c>
      <c r="G39" s="103"/>
      <c r="H39" s="103"/>
      <c r="I39" s="103"/>
      <c r="J39" s="103"/>
      <c r="K39" s="103"/>
      <c r="L39" s="103"/>
      <c r="M39" s="104"/>
      <c r="N39" s="105"/>
      <c r="O39" s="55">
        <v>849194.52292352542</v>
      </c>
      <c r="P39" s="93" t="s">
        <v>117</v>
      </c>
    </row>
    <row r="40" spans="1:16" ht="15" customHeight="1" thickBot="1" x14ac:dyDescent="0.3">
      <c r="A40" s="9"/>
      <c r="B40" s="83"/>
      <c r="C40" s="84" t="s">
        <v>118</v>
      </c>
      <c r="D40" s="106"/>
      <c r="E40" s="106"/>
      <c r="F40" s="86" t="s">
        <v>119</v>
      </c>
      <c r="G40" s="107"/>
      <c r="H40" s="107"/>
      <c r="I40" s="107"/>
      <c r="J40" s="107"/>
      <c r="K40" s="107"/>
      <c r="L40" s="107"/>
      <c r="M40" s="108"/>
      <c r="N40" s="109"/>
      <c r="O40" s="110">
        <v>6194984.0288703414</v>
      </c>
      <c r="P40" s="87" t="s">
        <v>120</v>
      </c>
    </row>
    <row r="41" spans="1:16" ht="15" customHeight="1" thickBot="1" x14ac:dyDescent="0.3">
      <c r="A41" s="9"/>
      <c r="B41" s="42"/>
      <c r="C41" s="111" t="s">
        <v>121</v>
      </c>
      <c r="D41" s="112"/>
      <c r="E41" s="112"/>
      <c r="F41" s="113" t="s">
        <v>122</v>
      </c>
      <c r="G41" s="113"/>
      <c r="H41" s="113"/>
      <c r="I41" s="113"/>
      <c r="J41" s="113"/>
      <c r="K41" s="113"/>
      <c r="L41" s="113"/>
      <c r="M41" s="114"/>
      <c r="N41" s="115"/>
      <c r="O41" s="116">
        <v>280331.7</v>
      </c>
      <c r="P41" s="117" t="s">
        <v>123</v>
      </c>
    </row>
    <row r="42" spans="1:16" ht="15" customHeight="1" thickBot="1" x14ac:dyDescent="0.3">
      <c r="A42" s="9"/>
      <c r="B42" s="118"/>
      <c r="C42" s="119" t="s">
        <v>124</v>
      </c>
      <c r="D42" s="120"/>
      <c r="E42" s="120"/>
      <c r="F42" s="121" t="s">
        <v>125</v>
      </c>
      <c r="G42" s="121"/>
      <c r="H42" s="121"/>
      <c r="I42" s="121"/>
      <c r="J42" s="121"/>
      <c r="K42" s="121"/>
      <c r="L42" s="121"/>
      <c r="M42" s="122"/>
      <c r="N42" s="123" t="s">
        <v>126</v>
      </c>
      <c r="O42" s="124">
        <v>5914652.3288703412</v>
      </c>
      <c r="P42" s="125" t="s">
        <v>127</v>
      </c>
    </row>
    <row r="43" spans="1:16" ht="15" customHeight="1" thickTop="1" thickBo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5" customHeight="1" thickTop="1" thickBot="1" x14ac:dyDescent="0.3">
      <c r="A44" s="9"/>
      <c r="B44" s="126"/>
      <c r="C44" s="127" t="s">
        <v>128</v>
      </c>
      <c r="D44" s="128">
        <v>666</v>
      </c>
      <c r="E44" s="128">
        <v>766</v>
      </c>
      <c r="F44" s="129" t="s">
        <v>129</v>
      </c>
      <c r="G44" s="129"/>
      <c r="H44" s="129"/>
      <c r="I44" s="129"/>
      <c r="J44" s="129"/>
      <c r="K44" s="129"/>
      <c r="L44" s="129"/>
      <c r="M44" s="130"/>
      <c r="N44" s="131"/>
      <c r="O44" s="130">
        <v>73012.509999999995</v>
      </c>
      <c r="P44" s="132" t="s">
        <v>130</v>
      </c>
    </row>
    <row r="45" spans="1:16" ht="15" customHeight="1" thickTop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5" customHeight="1" x14ac:dyDescent="0.25">
      <c r="A46" s="9"/>
      <c r="B46" s="9"/>
      <c r="C46" s="133" t="s">
        <v>131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134"/>
      <c r="P47" s="9"/>
    </row>
    <row r="49" spans="1:16" x14ac:dyDescent="0.25">
      <c r="A49" s="143" t="s">
        <v>141</v>
      </c>
    </row>
    <row r="50" spans="1:16" ht="15" customHeight="1" x14ac:dyDescent="0.25">
      <c r="A50" s="1" t="s">
        <v>0</v>
      </c>
      <c r="B50" s="2"/>
      <c r="C50" s="3" t="s">
        <v>0</v>
      </c>
      <c r="D50" s="4"/>
      <c r="E50" s="4"/>
      <c r="F50" s="5"/>
      <c r="G50" s="5"/>
      <c r="H50" s="5"/>
      <c r="I50" s="5"/>
      <c r="J50" s="5"/>
      <c r="K50" s="5"/>
      <c r="L50" s="5"/>
      <c r="M50" s="6" t="s">
        <v>1</v>
      </c>
      <c r="N50" s="7" t="s">
        <v>139</v>
      </c>
      <c r="O50" s="7"/>
      <c r="P50" s="8"/>
    </row>
    <row r="51" spans="1:16" ht="15" customHeight="1" x14ac:dyDescent="0.25">
      <c r="A51" s="9"/>
      <c r="B51" s="10"/>
      <c r="C51" s="11" t="s">
        <v>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</row>
    <row r="52" spans="1:16" ht="15" customHeight="1" x14ac:dyDescent="0.25">
      <c r="A52" s="9"/>
      <c r="B52" s="10"/>
      <c r="C52" s="14" t="s">
        <v>3</v>
      </c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</row>
    <row r="53" spans="1:16" ht="15" customHeight="1" x14ac:dyDescent="0.25">
      <c r="A53" s="9"/>
      <c r="B53" s="16"/>
      <c r="C53" s="16"/>
      <c r="D53" s="17"/>
      <c r="E53" s="17"/>
      <c r="F53" s="18" t="s">
        <v>4</v>
      </c>
      <c r="G53" s="18"/>
      <c r="H53" s="18"/>
      <c r="I53" s="18"/>
      <c r="J53" s="18"/>
      <c r="K53" s="18"/>
      <c r="L53" s="18"/>
      <c r="M53" s="19" t="s">
        <v>5</v>
      </c>
      <c r="N53" s="146">
        <v>43738</v>
      </c>
      <c r="O53" s="147"/>
      <c r="P53" s="20"/>
    </row>
    <row r="54" spans="1:16" ht="15" customHeight="1" thickBot="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6" ht="15" customHeight="1" thickTop="1" thickBot="1" x14ac:dyDescent="0.3">
      <c r="A55" s="9"/>
      <c r="B55" s="22" t="s">
        <v>6</v>
      </c>
      <c r="C55" s="23"/>
      <c r="D55" s="148" t="s">
        <v>7</v>
      </c>
      <c r="E55" s="149"/>
      <c r="F55" s="24" t="s">
        <v>8</v>
      </c>
      <c r="G55" s="24"/>
      <c r="H55" s="24"/>
      <c r="I55" s="24"/>
      <c r="J55" s="24"/>
      <c r="K55" s="24"/>
      <c r="L55" s="24"/>
      <c r="M55" s="25" t="s">
        <v>9</v>
      </c>
      <c r="N55" s="26" t="s">
        <v>10</v>
      </c>
      <c r="O55" s="27" t="s">
        <v>11</v>
      </c>
      <c r="P55" s="28" t="s">
        <v>12</v>
      </c>
    </row>
    <row r="56" spans="1:16" ht="15" customHeight="1" thickTop="1" x14ac:dyDescent="0.25">
      <c r="A56" s="9"/>
      <c r="B56" s="29"/>
      <c r="C56" s="30"/>
      <c r="D56" s="150" t="s">
        <v>13</v>
      </c>
      <c r="E56" s="151"/>
      <c r="F56" s="30"/>
      <c r="G56" s="31"/>
      <c r="H56" s="31"/>
      <c r="I56" s="31"/>
      <c r="J56" s="31"/>
      <c r="K56" s="31"/>
      <c r="L56" s="31"/>
      <c r="M56" s="32" t="s">
        <v>14</v>
      </c>
      <c r="N56" s="33" t="s">
        <v>15</v>
      </c>
      <c r="O56" s="33" t="s">
        <v>16</v>
      </c>
      <c r="P56" s="34"/>
    </row>
    <row r="57" spans="1:16" ht="15" customHeight="1" thickBot="1" x14ac:dyDescent="0.3">
      <c r="A57" s="9"/>
      <c r="B57" s="35"/>
      <c r="C57" s="36"/>
      <c r="D57" s="152"/>
      <c r="E57" s="153"/>
      <c r="F57" s="36"/>
      <c r="G57" s="37" t="s">
        <v>17</v>
      </c>
      <c r="H57" s="38" t="s">
        <v>18</v>
      </c>
      <c r="I57" s="38" t="s">
        <v>19</v>
      </c>
      <c r="J57" s="38" t="s">
        <v>20</v>
      </c>
      <c r="K57" s="38" t="s">
        <v>21</v>
      </c>
      <c r="L57" s="38" t="s">
        <v>22</v>
      </c>
      <c r="M57" s="39" t="s">
        <v>23</v>
      </c>
      <c r="N57" s="40" t="s">
        <v>24</v>
      </c>
      <c r="O57" s="40" t="s">
        <v>23</v>
      </c>
      <c r="P57" s="41"/>
    </row>
    <row r="58" spans="1:16" ht="15" customHeight="1" thickTop="1" x14ac:dyDescent="0.25">
      <c r="A58" s="9"/>
      <c r="B58" s="42"/>
      <c r="C58" s="43" t="s">
        <v>25</v>
      </c>
      <c r="D58" s="44" t="s">
        <v>26</v>
      </c>
      <c r="E58" s="44" t="s">
        <v>27</v>
      </c>
      <c r="F58" s="45" t="s">
        <v>28</v>
      </c>
      <c r="G58" s="46"/>
      <c r="H58" s="46"/>
      <c r="I58" s="46"/>
      <c r="J58" s="46"/>
      <c r="K58" s="46"/>
      <c r="L58" s="46"/>
      <c r="M58" s="46"/>
      <c r="N58" s="47"/>
      <c r="O58" s="48"/>
      <c r="P58" s="49" t="s">
        <v>29</v>
      </c>
    </row>
    <row r="59" spans="1:16" ht="15" customHeight="1" x14ac:dyDescent="0.25">
      <c r="A59" s="9"/>
      <c r="B59" s="50"/>
      <c r="C59" s="51" t="s">
        <v>30</v>
      </c>
      <c r="D59" s="52">
        <v>610</v>
      </c>
      <c r="E59" s="52">
        <v>710</v>
      </c>
      <c r="F59" s="53" t="s">
        <v>31</v>
      </c>
      <c r="G59" s="54"/>
      <c r="H59" s="54">
        <v>17479.32</v>
      </c>
      <c r="I59" s="54"/>
      <c r="J59" s="54">
        <v>12715.39</v>
      </c>
      <c r="K59" s="54"/>
      <c r="L59" s="54">
        <v>6891.56</v>
      </c>
      <c r="M59" s="55">
        <v>37086.269999999997</v>
      </c>
      <c r="N59" s="54">
        <v>-26526.79</v>
      </c>
      <c r="O59" s="56">
        <v>10559.479999999996</v>
      </c>
      <c r="P59" s="57" t="s">
        <v>32</v>
      </c>
    </row>
    <row r="60" spans="1:16" ht="15" customHeight="1" x14ac:dyDescent="0.25">
      <c r="A60" s="9"/>
      <c r="B60" s="50"/>
      <c r="C60" s="58" t="s">
        <v>33</v>
      </c>
      <c r="D60" s="52"/>
      <c r="E60" s="52">
        <v>711</v>
      </c>
      <c r="F60" s="53" t="s">
        <v>34</v>
      </c>
      <c r="G60" s="54"/>
      <c r="H60" s="54"/>
      <c r="I60" s="54"/>
      <c r="J60" s="54"/>
      <c r="K60" s="54"/>
      <c r="L60" s="54"/>
      <c r="M60" s="55">
        <v>0</v>
      </c>
      <c r="N60" s="54">
        <v>0</v>
      </c>
      <c r="O60" s="56">
        <v>0</v>
      </c>
      <c r="P60" s="57" t="s">
        <v>35</v>
      </c>
    </row>
    <row r="61" spans="1:16" ht="15" customHeight="1" x14ac:dyDescent="0.25">
      <c r="A61" s="9"/>
      <c r="B61" s="50"/>
      <c r="C61" s="58" t="s">
        <v>36</v>
      </c>
      <c r="D61" s="52">
        <v>615.1</v>
      </c>
      <c r="E61" s="52">
        <v>715.1</v>
      </c>
      <c r="F61" s="53" t="s">
        <v>37</v>
      </c>
      <c r="G61" s="54">
        <v>57579.62</v>
      </c>
      <c r="H61" s="54">
        <v>43162.62</v>
      </c>
      <c r="I61" s="54">
        <v>33662.26</v>
      </c>
      <c r="J61" s="54">
        <v>6410.6</v>
      </c>
      <c r="K61" s="54">
        <v>11549.66</v>
      </c>
      <c r="L61" s="54">
        <v>21048.23</v>
      </c>
      <c r="M61" s="55">
        <v>173412.99000000002</v>
      </c>
      <c r="N61" s="54">
        <v>23212.19</v>
      </c>
      <c r="O61" s="56">
        <v>196625.18000000002</v>
      </c>
      <c r="P61" s="57" t="s">
        <v>38</v>
      </c>
    </row>
    <row r="62" spans="1:16" ht="15" customHeight="1" x14ac:dyDescent="0.25">
      <c r="A62" s="9"/>
      <c r="B62" s="50"/>
      <c r="C62" s="59" t="s">
        <v>39</v>
      </c>
      <c r="D62" s="52">
        <v>618</v>
      </c>
      <c r="E62" s="52">
        <v>718</v>
      </c>
      <c r="F62" s="53" t="s">
        <v>40</v>
      </c>
      <c r="G62" s="54">
        <v>44677.13</v>
      </c>
      <c r="H62" s="54">
        <v>17768.900000000001</v>
      </c>
      <c r="I62" s="54">
        <v>20492.88</v>
      </c>
      <c r="J62" s="54">
        <v>4948.2</v>
      </c>
      <c r="K62" s="54">
        <v>288.89999999999998</v>
      </c>
      <c r="L62" s="54">
        <v>3385.8</v>
      </c>
      <c r="M62" s="55">
        <v>91561.81</v>
      </c>
      <c r="N62" s="54">
        <v>5632.38</v>
      </c>
      <c r="O62" s="56">
        <v>97194.19</v>
      </c>
      <c r="P62" s="57" t="s">
        <v>41</v>
      </c>
    </row>
    <row r="63" spans="1:16" ht="15" customHeight="1" x14ac:dyDescent="0.25">
      <c r="A63" s="9"/>
      <c r="B63" s="60"/>
      <c r="C63" s="61" t="s">
        <v>42</v>
      </c>
      <c r="D63" s="52">
        <v>601.1</v>
      </c>
      <c r="E63" s="52">
        <v>701.1</v>
      </c>
      <c r="F63" s="53" t="s">
        <v>43</v>
      </c>
      <c r="G63" s="54"/>
      <c r="H63" s="54"/>
      <c r="I63" s="54"/>
      <c r="J63" s="54"/>
      <c r="K63" s="54"/>
      <c r="L63" s="54"/>
      <c r="M63" s="55">
        <v>0</v>
      </c>
      <c r="N63" s="54">
        <v>0</v>
      </c>
      <c r="O63" s="56">
        <v>0</v>
      </c>
      <c r="P63" s="57" t="s">
        <v>44</v>
      </c>
    </row>
    <row r="64" spans="1:16" ht="15" customHeight="1" x14ac:dyDescent="0.25">
      <c r="A64" s="9"/>
      <c r="B64" s="50"/>
      <c r="C64" s="51" t="s">
        <v>45</v>
      </c>
      <c r="D64" s="52">
        <v>620</v>
      </c>
      <c r="E64" s="52">
        <v>720</v>
      </c>
      <c r="F64" s="62" t="s">
        <v>46</v>
      </c>
      <c r="G64" s="54">
        <v>4690.6000000000004</v>
      </c>
      <c r="H64" s="54">
        <v>3706.33</v>
      </c>
      <c r="I64" s="54">
        <v>2175.5100000000002</v>
      </c>
      <c r="J64" s="54">
        <v>172.73</v>
      </c>
      <c r="K64" s="54">
        <v>676.19</v>
      </c>
      <c r="L64" s="54">
        <v>1053.43</v>
      </c>
      <c r="M64" s="55">
        <v>12474.79</v>
      </c>
      <c r="N64" s="54">
        <v>1162.0199999999998</v>
      </c>
      <c r="O64" s="56">
        <v>13636.810000000001</v>
      </c>
      <c r="P64" s="57" t="s">
        <v>47</v>
      </c>
    </row>
    <row r="65" spans="1:16" ht="15" customHeight="1" x14ac:dyDescent="0.25">
      <c r="A65" s="9"/>
      <c r="B65" s="50"/>
      <c r="C65" s="51" t="s">
        <v>48</v>
      </c>
      <c r="D65" s="52" t="s">
        <v>49</v>
      </c>
      <c r="E65" s="52" t="s">
        <v>50</v>
      </c>
      <c r="F65" s="62" t="s">
        <v>51</v>
      </c>
      <c r="G65" s="54">
        <v>645044.22</v>
      </c>
      <c r="H65" s="54">
        <v>520808.11</v>
      </c>
      <c r="I65" s="54">
        <v>390983.82000000007</v>
      </c>
      <c r="J65" s="54">
        <v>69347.75</v>
      </c>
      <c r="K65" s="54">
        <v>135760.66999999998</v>
      </c>
      <c r="L65" s="54">
        <v>88521.159999999989</v>
      </c>
      <c r="M65" s="55">
        <v>1850465.73</v>
      </c>
      <c r="N65" s="54">
        <v>41714.01</v>
      </c>
      <c r="O65" s="56">
        <v>1892179.74</v>
      </c>
      <c r="P65" s="57" t="s">
        <v>52</v>
      </c>
    </row>
    <row r="66" spans="1:16" ht="15" customHeight="1" x14ac:dyDescent="0.25">
      <c r="A66" s="9"/>
      <c r="B66" s="60"/>
      <c r="C66" s="61" t="s">
        <v>53</v>
      </c>
      <c r="D66" s="52">
        <v>650</v>
      </c>
      <c r="E66" s="52">
        <v>750</v>
      </c>
      <c r="F66" s="62" t="s">
        <v>54</v>
      </c>
      <c r="G66" s="54"/>
      <c r="H66" s="54"/>
      <c r="I66" s="54"/>
      <c r="J66" s="54"/>
      <c r="K66" s="54"/>
      <c r="L66" s="54"/>
      <c r="M66" s="55">
        <v>0</v>
      </c>
      <c r="N66" s="54">
        <v>0</v>
      </c>
      <c r="O66" s="56">
        <v>0</v>
      </c>
      <c r="P66" s="57" t="s">
        <v>55</v>
      </c>
    </row>
    <row r="67" spans="1:16" ht="15" customHeight="1" thickBot="1" x14ac:dyDescent="0.3">
      <c r="A67" s="9"/>
      <c r="B67" s="63"/>
      <c r="C67" s="64" t="s">
        <v>56</v>
      </c>
      <c r="D67" s="65">
        <v>664</v>
      </c>
      <c r="E67" s="65">
        <v>764</v>
      </c>
      <c r="F67" s="66" t="s">
        <v>57</v>
      </c>
      <c r="G67" s="54"/>
      <c r="H67" s="54"/>
      <c r="I67" s="54"/>
      <c r="J67" s="54"/>
      <c r="K67" s="54"/>
      <c r="L67" s="54"/>
      <c r="M67" s="55">
        <v>0</v>
      </c>
      <c r="N67" s="54">
        <v>0</v>
      </c>
      <c r="O67" s="56">
        <v>0</v>
      </c>
      <c r="P67" s="67" t="s">
        <v>58</v>
      </c>
    </row>
    <row r="68" spans="1:16" ht="15" customHeight="1" thickTop="1" x14ac:dyDescent="0.25">
      <c r="A68" s="9"/>
      <c r="B68" s="60"/>
      <c r="C68" s="68" t="s">
        <v>59</v>
      </c>
      <c r="D68" s="69">
        <v>601.20000000000005</v>
      </c>
      <c r="E68" s="69">
        <v>702.2</v>
      </c>
      <c r="F68" s="70" t="s">
        <v>60</v>
      </c>
      <c r="G68" s="54"/>
      <c r="H68" s="54"/>
      <c r="I68" s="54"/>
      <c r="J68" s="54"/>
      <c r="K68" s="54"/>
      <c r="L68" s="54"/>
      <c r="M68" s="55">
        <v>0</v>
      </c>
      <c r="N68" s="54">
        <v>0</v>
      </c>
      <c r="O68" s="56">
        <v>0</v>
      </c>
      <c r="P68" s="57" t="s">
        <v>61</v>
      </c>
    </row>
    <row r="69" spans="1:16" ht="15" customHeight="1" x14ac:dyDescent="0.25">
      <c r="A69" s="9"/>
      <c r="B69" s="60"/>
      <c r="C69" s="68" t="s">
        <v>62</v>
      </c>
      <c r="D69" s="69">
        <v>603</v>
      </c>
      <c r="E69" s="69">
        <v>703</v>
      </c>
      <c r="F69" s="70" t="s">
        <v>63</v>
      </c>
      <c r="G69" s="54"/>
      <c r="H69" s="54"/>
      <c r="I69" s="54"/>
      <c r="J69" s="54"/>
      <c r="K69" s="54"/>
      <c r="L69" s="54"/>
      <c r="M69" s="55">
        <v>0</v>
      </c>
      <c r="N69" s="54">
        <v>0</v>
      </c>
      <c r="O69" s="56">
        <v>0</v>
      </c>
      <c r="P69" s="57" t="s">
        <v>64</v>
      </c>
    </row>
    <row r="70" spans="1:16" ht="15" customHeight="1" x14ac:dyDescent="0.25">
      <c r="A70" s="9"/>
      <c r="B70" s="60"/>
      <c r="C70" s="71" t="s">
        <v>65</v>
      </c>
      <c r="D70" s="72">
        <v>604</v>
      </c>
      <c r="E70" s="72">
        <v>704</v>
      </c>
      <c r="F70" s="73" t="s">
        <v>66</v>
      </c>
      <c r="G70" s="54"/>
      <c r="H70" s="54"/>
      <c r="I70" s="54"/>
      <c r="J70" s="54"/>
      <c r="K70" s="54"/>
      <c r="L70" s="54"/>
      <c r="M70" s="55">
        <v>0</v>
      </c>
      <c r="N70" s="54">
        <v>0</v>
      </c>
      <c r="O70" s="56">
        <v>0</v>
      </c>
      <c r="P70" s="57" t="s">
        <v>67</v>
      </c>
    </row>
    <row r="71" spans="1:16" ht="15" customHeight="1" x14ac:dyDescent="0.25">
      <c r="A71" s="9"/>
      <c r="B71" s="60"/>
      <c r="C71" s="61" t="s">
        <v>68</v>
      </c>
      <c r="D71" s="74">
        <v>615.20000000000005</v>
      </c>
      <c r="E71" s="75">
        <v>715.2</v>
      </c>
      <c r="F71" s="76" t="s">
        <v>69</v>
      </c>
      <c r="G71" s="54"/>
      <c r="H71" s="54"/>
      <c r="I71" s="54"/>
      <c r="J71" s="54"/>
      <c r="K71" s="54"/>
      <c r="L71" s="54"/>
      <c r="M71" s="55">
        <v>0</v>
      </c>
      <c r="N71" s="54">
        <v>0</v>
      </c>
      <c r="O71" s="56">
        <v>0</v>
      </c>
      <c r="P71" s="77" t="s">
        <v>70</v>
      </c>
    </row>
    <row r="72" spans="1:16" ht="15" customHeight="1" x14ac:dyDescent="0.25">
      <c r="A72" s="9"/>
      <c r="B72" s="60"/>
      <c r="C72" s="68" t="s">
        <v>71</v>
      </c>
      <c r="D72" s="75">
        <v>670</v>
      </c>
      <c r="E72" s="75">
        <v>770</v>
      </c>
      <c r="F72" s="78" t="s">
        <v>72</v>
      </c>
      <c r="G72" s="54">
        <v>17076.29</v>
      </c>
      <c r="H72" s="54">
        <v>69380.7</v>
      </c>
      <c r="I72" s="54">
        <v>11345.44</v>
      </c>
      <c r="J72" s="54">
        <v>4481.6499999999996</v>
      </c>
      <c r="K72" s="54">
        <v>1491.52</v>
      </c>
      <c r="L72" s="54">
        <v>728.02</v>
      </c>
      <c r="M72" s="55">
        <v>104503.62</v>
      </c>
      <c r="N72" s="54">
        <v>-54858.71</v>
      </c>
      <c r="O72" s="56">
        <v>49644.909999999996</v>
      </c>
      <c r="P72" s="77" t="s">
        <v>73</v>
      </c>
    </row>
    <row r="73" spans="1:16" ht="15" customHeight="1" x14ac:dyDescent="0.25">
      <c r="A73" s="9"/>
      <c r="B73" s="60"/>
      <c r="C73" s="68" t="s">
        <v>74</v>
      </c>
      <c r="D73" s="69">
        <v>676</v>
      </c>
      <c r="E73" s="69">
        <v>776</v>
      </c>
      <c r="F73" s="70" t="s">
        <v>75</v>
      </c>
      <c r="G73" s="54"/>
      <c r="H73" s="54"/>
      <c r="I73" s="54"/>
      <c r="J73" s="54"/>
      <c r="K73" s="54"/>
      <c r="L73" s="54"/>
      <c r="M73" s="55">
        <v>0</v>
      </c>
      <c r="N73" s="54">
        <v>35153.9</v>
      </c>
      <c r="O73" s="56">
        <v>35153.9</v>
      </c>
      <c r="P73" s="79" t="s">
        <v>76</v>
      </c>
    </row>
    <row r="74" spans="1:16" ht="15" customHeight="1" x14ac:dyDescent="0.25">
      <c r="A74" s="9"/>
      <c r="B74" s="80"/>
      <c r="C74" s="68" t="s">
        <v>77</v>
      </c>
      <c r="D74" s="69">
        <v>677</v>
      </c>
      <c r="E74" s="69">
        <v>777</v>
      </c>
      <c r="F74" s="70" t="s">
        <v>78</v>
      </c>
      <c r="G74" s="54"/>
      <c r="H74" s="54"/>
      <c r="I74" s="54"/>
      <c r="J74" s="54"/>
      <c r="K74" s="54"/>
      <c r="L74" s="54"/>
      <c r="M74" s="55">
        <v>0</v>
      </c>
      <c r="N74" s="54">
        <v>0</v>
      </c>
      <c r="O74" s="56">
        <v>0</v>
      </c>
      <c r="P74" s="57" t="s">
        <v>79</v>
      </c>
    </row>
    <row r="75" spans="1:16" ht="15" customHeight="1" x14ac:dyDescent="0.25">
      <c r="A75" s="9"/>
      <c r="B75" s="80"/>
      <c r="C75" s="68" t="s">
        <v>80</v>
      </c>
      <c r="D75" s="69">
        <v>678</v>
      </c>
      <c r="E75" s="69">
        <v>778</v>
      </c>
      <c r="F75" s="70" t="s">
        <v>81</v>
      </c>
      <c r="G75" s="54"/>
      <c r="H75" s="54"/>
      <c r="I75" s="54"/>
      <c r="J75" s="54"/>
      <c r="K75" s="54"/>
      <c r="L75" s="54"/>
      <c r="M75" s="55">
        <v>0</v>
      </c>
      <c r="N75" s="54">
        <v>0</v>
      </c>
      <c r="O75" s="56">
        <v>0</v>
      </c>
      <c r="P75" s="57" t="s">
        <v>82</v>
      </c>
    </row>
    <row r="76" spans="1:16" ht="15" customHeight="1" x14ac:dyDescent="0.25">
      <c r="A76" s="9"/>
      <c r="B76" s="60"/>
      <c r="C76" s="81" t="s">
        <v>83</v>
      </c>
      <c r="D76" s="75">
        <v>684</v>
      </c>
      <c r="E76" s="75" t="s">
        <v>84</v>
      </c>
      <c r="F76" s="78" t="s">
        <v>85</v>
      </c>
      <c r="G76" s="54">
        <v>17199.36</v>
      </c>
      <c r="H76" s="54">
        <v>16346.78</v>
      </c>
      <c r="I76" s="54">
        <v>12811.32</v>
      </c>
      <c r="J76" s="54">
        <v>2082.56</v>
      </c>
      <c r="K76" s="54">
        <v>3533.39</v>
      </c>
      <c r="L76" s="54">
        <v>8414.2000000000007</v>
      </c>
      <c r="M76" s="55">
        <v>60387.61</v>
      </c>
      <c r="N76" s="54">
        <v>-1179.6399999999994</v>
      </c>
      <c r="O76" s="56">
        <v>59207.97</v>
      </c>
      <c r="P76" s="57" t="s">
        <v>86</v>
      </c>
    </row>
    <row r="77" spans="1:16" ht="15" customHeight="1" x14ac:dyDescent="0.25">
      <c r="A77" s="9"/>
      <c r="B77" s="60"/>
      <c r="C77" s="81" t="s">
        <v>87</v>
      </c>
      <c r="D77" s="75">
        <v>667</v>
      </c>
      <c r="E77" s="75">
        <v>767</v>
      </c>
      <c r="F77" s="78" t="s">
        <v>88</v>
      </c>
      <c r="G77" s="54">
        <v>16891.03</v>
      </c>
      <c r="H77" s="54">
        <v>74511.95</v>
      </c>
      <c r="I77" s="54">
        <v>30704.590000000004</v>
      </c>
      <c r="J77" s="54">
        <v>5975.91</v>
      </c>
      <c r="K77" s="54">
        <v>2616.09</v>
      </c>
      <c r="L77" s="54">
        <v>1796.5</v>
      </c>
      <c r="M77" s="55">
        <v>132496.07</v>
      </c>
      <c r="N77" s="54">
        <v>-89677.119999999995</v>
      </c>
      <c r="O77" s="56">
        <v>42818.950000000012</v>
      </c>
      <c r="P77" s="77" t="s">
        <v>89</v>
      </c>
    </row>
    <row r="78" spans="1:16" ht="15" customHeight="1" thickBot="1" x14ac:dyDescent="0.3">
      <c r="A78" s="9"/>
      <c r="B78" s="42"/>
      <c r="C78" s="71" t="s">
        <v>90</v>
      </c>
      <c r="D78" s="72">
        <v>675</v>
      </c>
      <c r="E78" s="72">
        <v>775</v>
      </c>
      <c r="F78" s="73" t="s">
        <v>91</v>
      </c>
      <c r="G78" s="54">
        <v>29872.18</v>
      </c>
      <c r="H78" s="54">
        <v>24903.4</v>
      </c>
      <c r="I78" s="54">
        <v>14624.42</v>
      </c>
      <c r="J78" s="54">
        <v>4949.34</v>
      </c>
      <c r="K78" s="54">
        <v>5773.9299999999994</v>
      </c>
      <c r="L78" s="54">
        <v>2245.34</v>
      </c>
      <c r="M78" s="55">
        <v>82368.609999999986</v>
      </c>
      <c r="N78" s="54">
        <v>1847182.07</v>
      </c>
      <c r="O78" s="56">
        <v>1929550.6800000002</v>
      </c>
      <c r="P78" s="79" t="s">
        <v>92</v>
      </c>
    </row>
    <row r="79" spans="1:16" ht="15" customHeight="1" thickBot="1" x14ac:dyDescent="0.3">
      <c r="A79" s="9"/>
      <c r="B79" s="83"/>
      <c r="C79" s="84" t="s">
        <v>93</v>
      </c>
      <c r="D79" s="85"/>
      <c r="E79" s="85"/>
      <c r="F79" s="86" t="s">
        <v>94</v>
      </c>
      <c r="G79" s="54">
        <v>833030.43</v>
      </c>
      <c r="H79" s="54">
        <v>788068.11</v>
      </c>
      <c r="I79" s="54">
        <v>516800.24000000011</v>
      </c>
      <c r="J79" s="54">
        <v>111084.12999999999</v>
      </c>
      <c r="K79" s="54">
        <v>161690.34999999998</v>
      </c>
      <c r="L79" s="54">
        <v>134084.24</v>
      </c>
      <c r="M79" s="54">
        <v>2544757.4999999995</v>
      </c>
      <c r="N79" s="54">
        <v>1781814.31</v>
      </c>
      <c r="O79" s="54">
        <v>4326571.8100000005</v>
      </c>
      <c r="P79" s="87" t="s">
        <v>95</v>
      </c>
    </row>
    <row r="80" spans="1:16" ht="15" customHeight="1" x14ac:dyDescent="0.25">
      <c r="A80" s="9"/>
      <c r="B80" s="80"/>
      <c r="C80" s="68" t="s">
        <v>96</v>
      </c>
      <c r="D80" s="154">
        <v>403</v>
      </c>
      <c r="E80" s="155"/>
      <c r="F80" s="88" t="s">
        <v>97</v>
      </c>
      <c r="G80" s="54">
        <v>248814.78</v>
      </c>
      <c r="H80" s="54">
        <v>65820.489999999991</v>
      </c>
      <c r="I80" s="54">
        <v>69281.81</v>
      </c>
      <c r="J80" s="54">
        <v>46029.479999999996</v>
      </c>
      <c r="K80" s="54">
        <v>47295.49</v>
      </c>
      <c r="L80" s="54">
        <v>30343.9</v>
      </c>
      <c r="M80" s="55">
        <v>507585.95</v>
      </c>
      <c r="N80" s="54">
        <v>56320.28</v>
      </c>
      <c r="O80" s="56">
        <v>563906.23</v>
      </c>
      <c r="P80" s="89" t="s">
        <v>98</v>
      </c>
    </row>
    <row r="81" spans="1:16" ht="15" customHeight="1" x14ac:dyDescent="0.25">
      <c r="A81" s="9"/>
      <c r="B81" s="60"/>
      <c r="C81" s="81" t="s">
        <v>99</v>
      </c>
      <c r="D81" s="156">
        <v>408</v>
      </c>
      <c r="E81" s="157"/>
      <c r="F81" s="90" t="s">
        <v>100</v>
      </c>
      <c r="G81" s="54">
        <v>15555.810000000001</v>
      </c>
      <c r="H81" s="54">
        <v>19625.28</v>
      </c>
      <c r="I81" s="54">
        <v>12390.31</v>
      </c>
      <c r="J81" s="54">
        <v>2188.85</v>
      </c>
      <c r="K81" s="54">
        <v>2509.81</v>
      </c>
      <c r="L81" s="54">
        <v>1892.51</v>
      </c>
      <c r="M81" s="55">
        <v>54162.569999999992</v>
      </c>
      <c r="N81" s="54">
        <v>267316.79614604753</v>
      </c>
      <c r="O81" s="56">
        <v>321479.36614604754</v>
      </c>
      <c r="P81" s="91" t="s">
        <v>101</v>
      </c>
    </row>
    <row r="82" spans="1:16" ht="15" customHeight="1" thickBot="1" x14ac:dyDescent="0.3">
      <c r="A82" s="9"/>
      <c r="B82" s="50"/>
      <c r="C82" s="51" t="s">
        <v>102</v>
      </c>
      <c r="D82" s="144" t="s">
        <v>103</v>
      </c>
      <c r="E82" s="145"/>
      <c r="F82" s="92" t="s">
        <v>104</v>
      </c>
      <c r="G82" s="54"/>
      <c r="H82" s="54"/>
      <c r="I82" s="54"/>
      <c r="J82" s="54"/>
      <c r="K82" s="54"/>
      <c r="L82" s="54"/>
      <c r="M82" s="55">
        <v>0</v>
      </c>
      <c r="N82" s="54">
        <v>188674.60841627338</v>
      </c>
      <c r="O82" s="56">
        <v>188674.60841627338</v>
      </c>
      <c r="P82" s="93" t="s">
        <v>105</v>
      </c>
    </row>
    <row r="83" spans="1:16" ht="15" customHeight="1" thickBot="1" x14ac:dyDescent="0.3">
      <c r="A83" s="9"/>
      <c r="B83" s="83"/>
      <c r="C83" s="84" t="s">
        <v>106</v>
      </c>
      <c r="D83" s="94"/>
      <c r="E83" s="94"/>
      <c r="F83" s="86" t="s">
        <v>107</v>
      </c>
      <c r="G83" s="95">
        <v>1097401.02</v>
      </c>
      <c r="H83" s="54">
        <v>873513.88</v>
      </c>
      <c r="I83" s="54">
        <v>598472.3600000001</v>
      </c>
      <c r="J83" s="54">
        <v>159302.46</v>
      </c>
      <c r="K83" s="54">
        <v>211495.64999999997</v>
      </c>
      <c r="L83" s="54">
        <v>166320.65</v>
      </c>
      <c r="M83" s="95">
        <v>3106506.0199999996</v>
      </c>
      <c r="N83" s="54">
        <v>2294125.9945623209</v>
      </c>
      <c r="O83" s="54">
        <v>5400632.0145623218</v>
      </c>
      <c r="P83" s="87" t="s">
        <v>108</v>
      </c>
    </row>
    <row r="84" spans="1:16" ht="15" customHeight="1" x14ac:dyDescent="0.25">
      <c r="A84" s="9"/>
      <c r="B84" s="80"/>
      <c r="C84" s="68" t="s">
        <v>109</v>
      </c>
      <c r="D84" s="96"/>
      <c r="E84" s="96"/>
      <c r="F84" s="88" t="s">
        <v>110</v>
      </c>
      <c r="G84" s="97">
        <v>1197506.05</v>
      </c>
      <c r="H84" s="97">
        <v>867194.72</v>
      </c>
      <c r="I84" s="97">
        <v>525767.81999999995</v>
      </c>
      <c r="J84" s="97">
        <v>121395.11</v>
      </c>
      <c r="K84" s="97">
        <v>301719.78000000003</v>
      </c>
      <c r="L84" s="97">
        <v>149393.71</v>
      </c>
      <c r="M84" s="55">
        <v>3162977.1899999995</v>
      </c>
      <c r="N84" s="98"/>
      <c r="O84" s="99"/>
      <c r="P84" s="100" t="s">
        <v>111</v>
      </c>
    </row>
    <row r="85" spans="1:16" ht="15" customHeight="1" x14ac:dyDescent="0.25">
      <c r="A85" s="9"/>
      <c r="B85" s="80"/>
      <c r="C85" s="68" t="s">
        <v>112</v>
      </c>
      <c r="D85" s="96"/>
      <c r="E85" s="96"/>
      <c r="F85" s="88" t="s">
        <v>113</v>
      </c>
      <c r="G85" s="54">
        <v>100105.03000000003</v>
      </c>
      <c r="H85" s="54">
        <v>-6319.1600000000326</v>
      </c>
      <c r="I85" s="54">
        <v>-72704.540000000154</v>
      </c>
      <c r="J85" s="54">
        <v>-37907.349999999991</v>
      </c>
      <c r="K85" s="54">
        <v>90224.130000000063</v>
      </c>
      <c r="L85" s="54">
        <v>-16926.940000000002</v>
      </c>
      <c r="M85" s="55">
        <v>56471.169999999911</v>
      </c>
      <c r="N85" s="98"/>
      <c r="O85" s="99"/>
      <c r="P85" s="101" t="s">
        <v>114</v>
      </c>
    </row>
    <row r="86" spans="1:16" ht="15" customHeight="1" thickBot="1" x14ac:dyDescent="0.3">
      <c r="A86" s="9"/>
      <c r="B86" s="42"/>
      <c r="C86" s="71" t="s">
        <v>115</v>
      </c>
      <c r="D86" s="102"/>
      <c r="E86" s="102"/>
      <c r="F86" s="92" t="s">
        <v>116</v>
      </c>
      <c r="G86" s="103"/>
      <c r="H86" s="103"/>
      <c r="I86" s="103"/>
      <c r="J86" s="103"/>
      <c r="K86" s="103"/>
      <c r="L86" s="103"/>
      <c r="M86" s="104"/>
      <c r="N86" s="105"/>
      <c r="O86" s="55">
        <v>849578.93905352545</v>
      </c>
      <c r="P86" s="93" t="s">
        <v>117</v>
      </c>
    </row>
    <row r="87" spans="1:16" ht="15" customHeight="1" thickBot="1" x14ac:dyDescent="0.3">
      <c r="A87" s="9"/>
      <c r="B87" s="83"/>
      <c r="C87" s="84" t="s">
        <v>118</v>
      </c>
      <c r="D87" s="106"/>
      <c r="E87" s="106"/>
      <c r="F87" s="86" t="s">
        <v>119</v>
      </c>
      <c r="G87" s="107"/>
      <c r="H87" s="107"/>
      <c r="I87" s="107"/>
      <c r="J87" s="107"/>
      <c r="K87" s="107"/>
      <c r="L87" s="107"/>
      <c r="M87" s="108"/>
      <c r="N87" s="109"/>
      <c r="O87" s="110">
        <v>6250210.953615847</v>
      </c>
      <c r="P87" s="87" t="s">
        <v>120</v>
      </c>
    </row>
    <row r="88" spans="1:16" ht="15" customHeight="1" thickBot="1" x14ac:dyDescent="0.3">
      <c r="A88" s="9"/>
      <c r="B88" s="42"/>
      <c r="C88" s="111" t="s">
        <v>121</v>
      </c>
      <c r="D88" s="112"/>
      <c r="E88" s="112"/>
      <c r="F88" s="113" t="s">
        <v>122</v>
      </c>
      <c r="G88" s="113"/>
      <c r="H88" s="113"/>
      <c r="I88" s="113"/>
      <c r="J88" s="113"/>
      <c r="K88" s="113"/>
      <c r="L88" s="113"/>
      <c r="M88" s="114"/>
      <c r="N88" s="115"/>
      <c r="O88" s="116">
        <v>280331.7</v>
      </c>
      <c r="P88" s="117" t="s">
        <v>123</v>
      </c>
    </row>
    <row r="89" spans="1:16" ht="15" customHeight="1" thickBot="1" x14ac:dyDescent="0.3">
      <c r="A89" s="9"/>
      <c r="B89" s="118"/>
      <c r="C89" s="119" t="s">
        <v>124</v>
      </c>
      <c r="D89" s="120"/>
      <c r="E89" s="120"/>
      <c r="F89" s="121" t="s">
        <v>125</v>
      </c>
      <c r="G89" s="121"/>
      <c r="H89" s="121"/>
      <c r="I89" s="121"/>
      <c r="J89" s="121"/>
      <c r="K89" s="121"/>
      <c r="L89" s="121"/>
      <c r="M89" s="122"/>
      <c r="N89" s="123" t="s">
        <v>126</v>
      </c>
      <c r="O89" s="124">
        <v>5969879.2536158469</v>
      </c>
      <c r="P89" s="125" t="s">
        <v>127</v>
      </c>
    </row>
    <row r="90" spans="1:16" ht="15" customHeight="1" thickTop="1" thickBo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 ht="15" customHeight="1" thickTop="1" thickBot="1" x14ac:dyDescent="0.3">
      <c r="A91" s="9"/>
      <c r="B91" s="126"/>
      <c r="C91" s="127" t="s">
        <v>128</v>
      </c>
      <c r="D91" s="128">
        <v>666</v>
      </c>
      <c r="E91" s="128">
        <v>766</v>
      </c>
      <c r="F91" s="129" t="s">
        <v>129</v>
      </c>
      <c r="G91" s="129"/>
      <c r="H91" s="129"/>
      <c r="I91" s="129"/>
      <c r="J91" s="129"/>
      <c r="K91" s="129"/>
      <c r="L91" s="129"/>
      <c r="M91" s="130"/>
      <c r="N91" s="131"/>
      <c r="O91" s="130">
        <v>73012.509999999995</v>
      </c>
      <c r="P91" s="132" t="s">
        <v>130</v>
      </c>
    </row>
    <row r="92" spans="1:16" ht="15" customHeight="1" thickTop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 ht="15" customHeight="1" x14ac:dyDescent="0.25">
      <c r="A93" s="9"/>
      <c r="B93" s="9"/>
      <c r="C93" s="133" t="s">
        <v>131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ht="15" customHeight="1" x14ac:dyDescent="0.25"/>
    <row r="95" spans="1:16" ht="15" customHeight="1" x14ac:dyDescent="0.25"/>
    <row r="96" spans="1:16" ht="15" customHeight="1" x14ac:dyDescent="0.25">
      <c r="A96" s="143" t="s">
        <v>142</v>
      </c>
    </row>
    <row r="97" spans="1:16" ht="15" customHeight="1" x14ac:dyDescent="0.25">
      <c r="A97" s="1" t="s">
        <v>0</v>
      </c>
      <c r="B97" s="2"/>
      <c r="C97" s="3" t="s">
        <v>0</v>
      </c>
      <c r="D97" s="4"/>
      <c r="E97" s="4"/>
      <c r="F97" s="5"/>
      <c r="G97" s="5"/>
      <c r="H97" s="5"/>
      <c r="I97" s="5"/>
      <c r="J97" s="5"/>
      <c r="K97" s="5"/>
      <c r="L97" s="5"/>
      <c r="M97" s="6" t="s">
        <v>1</v>
      </c>
      <c r="N97" s="7">
        <f>+[1]Cover!C102</f>
        <v>0</v>
      </c>
      <c r="O97" s="7"/>
      <c r="P97" s="8"/>
    </row>
    <row r="98" spans="1:16" ht="15" customHeight="1" x14ac:dyDescent="0.25">
      <c r="A98" s="9"/>
      <c r="B98" s="10"/>
      <c r="C98" s="11" t="s">
        <v>2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</row>
    <row r="99" spans="1:16" ht="15" customHeight="1" x14ac:dyDescent="0.25">
      <c r="A99" s="9"/>
      <c r="B99" s="10"/>
      <c r="C99" s="14" t="s">
        <v>3</v>
      </c>
      <c r="D99" s="1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</row>
    <row r="100" spans="1:16" ht="15" customHeight="1" x14ac:dyDescent="0.25">
      <c r="A100" s="9"/>
      <c r="B100" s="16"/>
      <c r="C100" s="16"/>
      <c r="D100" s="17"/>
      <c r="E100" s="17"/>
      <c r="F100" s="18" t="s">
        <v>4</v>
      </c>
      <c r="G100" s="18"/>
      <c r="H100" s="18"/>
      <c r="I100" s="18"/>
      <c r="J100" s="18"/>
      <c r="K100" s="18"/>
      <c r="L100" s="18"/>
      <c r="M100" s="19" t="s">
        <v>5</v>
      </c>
      <c r="N100" s="146">
        <f>+[1]Cover!C123</f>
        <v>0</v>
      </c>
      <c r="O100" s="147"/>
      <c r="P100" s="20"/>
    </row>
    <row r="101" spans="1:16" ht="15" customHeight="1" thickBo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</row>
    <row r="102" spans="1:16" ht="15" customHeight="1" thickTop="1" thickBot="1" x14ac:dyDescent="0.3">
      <c r="A102" s="9"/>
      <c r="B102" s="22" t="s">
        <v>6</v>
      </c>
      <c r="C102" s="23"/>
      <c r="D102" s="148" t="s">
        <v>7</v>
      </c>
      <c r="E102" s="149"/>
      <c r="F102" s="24" t="s">
        <v>8</v>
      </c>
      <c r="G102" s="24"/>
      <c r="H102" s="24"/>
      <c r="I102" s="24"/>
      <c r="J102" s="24"/>
      <c r="K102" s="24"/>
      <c r="L102" s="24"/>
      <c r="M102" s="25" t="s">
        <v>9</v>
      </c>
      <c r="N102" s="26" t="s">
        <v>10</v>
      </c>
      <c r="O102" s="27" t="s">
        <v>11</v>
      </c>
      <c r="P102" s="28" t="s">
        <v>12</v>
      </c>
    </row>
    <row r="103" spans="1:16" ht="15" customHeight="1" thickTop="1" x14ac:dyDescent="0.25">
      <c r="A103" s="9"/>
      <c r="B103" s="29"/>
      <c r="C103" s="30"/>
      <c r="D103" s="150" t="s">
        <v>13</v>
      </c>
      <c r="E103" s="151"/>
      <c r="F103" s="30"/>
      <c r="G103" s="31"/>
      <c r="H103" s="31"/>
      <c r="I103" s="31"/>
      <c r="J103" s="31"/>
      <c r="K103" s="31"/>
      <c r="L103" s="31"/>
      <c r="M103" s="32" t="s">
        <v>14</v>
      </c>
      <c r="N103" s="33" t="s">
        <v>15</v>
      </c>
      <c r="O103" s="33" t="s">
        <v>16</v>
      </c>
      <c r="P103" s="34"/>
    </row>
    <row r="104" spans="1:16" ht="15" customHeight="1" thickBot="1" x14ac:dyDescent="0.3">
      <c r="A104" s="9"/>
      <c r="B104" s="35"/>
      <c r="C104" s="36"/>
      <c r="D104" s="152"/>
      <c r="E104" s="153"/>
      <c r="F104" s="36"/>
      <c r="G104" s="37" t="s">
        <v>17</v>
      </c>
      <c r="H104" s="38" t="s">
        <v>18</v>
      </c>
      <c r="I104" s="38" t="s">
        <v>19</v>
      </c>
      <c r="J104" s="38" t="s">
        <v>20</v>
      </c>
      <c r="K104" s="38" t="s">
        <v>21</v>
      </c>
      <c r="L104" s="38" t="s">
        <v>22</v>
      </c>
      <c r="M104" s="39" t="s">
        <v>23</v>
      </c>
      <c r="N104" s="40" t="s">
        <v>24</v>
      </c>
      <c r="O104" s="40" t="s">
        <v>23</v>
      </c>
      <c r="P104" s="41"/>
    </row>
    <row r="105" spans="1:16" ht="15" customHeight="1" thickTop="1" x14ac:dyDescent="0.25">
      <c r="A105" s="9"/>
      <c r="B105" s="42"/>
      <c r="C105" s="43" t="s">
        <v>25</v>
      </c>
      <c r="D105" s="44" t="s">
        <v>26</v>
      </c>
      <c r="E105" s="44" t="s">
        <v>27</v>
      </c>
      <c r="F105" s="45" t="s">
        <v>28</v>
      </c>
      <c r="G105" s="46"/>
      <c r="H105" s="46"/>
      <c r="I105" s="46"/>
      <c r="J105" s="46"/>
      <c r="K105" s="46"/>
      <c r="L105" s="46"/>
      <c r="M105" s="46"/>
      <c r="N105" s="47"/>
      <c r="O105" s="48"/>
      <c r="P105" s="49" t="s">
        <v>29</v>
      </c>
    </row>
    <row r="106" spans="1:16" ht="15" customHeight="1" x14ac:dyDescent="0.25">
      <c r="A106" s="9"/>
      <c r="B106" s="50"/>
      <c r="C106" s="51" t="s">
        <v>30</v>
      </c>
      <c r="D106" s="52">
        <v>610</v>
      </c>
      <c r="E106" s="52">
        <v>710</v>
      </c>
      <c r="F106" s="53" t="s">
        <v>31</v>
      </c>
      <c r="G106" s="54">
        <f>+G12-G59</f>
        <v>0</v>
      </c>
      <c r="H106" s="54">
        <f t="shared" ref="H106:N106" si="0">+H12-H59</f>
        <v>0</v>
      </c>
      <c r="I106" s="54">
        <f t="shared" si="0"/>
        <v>0</v>
      </c>
      <c r="J106" s="54">
        <f t="shared" si="0"/>
        <v>0</v>
      </c>
      <c r="K106" s="54">
        <f t="shared" si="0"/>
        <v>0</v>
      </c>
      <c r="L106" s="54">
        <f t="shared" si="0"/>
        <v>0</v>
      </c>
      <c r="M106" s="54">
        <f t="shared" si="0"/>
        <v>0</v>
      </c>
      <c r="N106" s="54">
        <f t="shared" si="0"/>
        <v>0</v>
      </c>
      <c r="O106" s="54">
        <f t="shared" ref="O106" si="1">+O12-O59</f>
        <v>0</v>
      </c>
      <c r="P106" s="57" t="s">
        <v>32</v>
      </c>
    </row>
    <row r="107" spans="1:16" ht="15" customHeight="1" x14ac:dyDescent="0.25">
      <c r="A107" s="9"/>
      <c r="B107" s="50"/>
      <c r="C107" s="58" t="s">
        <v>33</v>
      </c>
      <c r="D107" s="52"/>
      <c r="E107" s="52">
        <v>711</v>
      </c>
      <c r="F107" s="53" t="s">
        <v>34</v>
      </c>
      <c r="G107" s="54">
        <f t="shared" ref="G107:N107" si="2">+G13-G60</f>
        <v>0</v>
      </c>
      <c r="H107" s="54">
        <f t="shared" si="2"/>
        <v>0</v>
      </c>
      <c r="I107" s="54">
        <f t="shared" si="2"/>
        <v>0</v>
      </c>
      <c r="J107" s="54">
        <f t="shared" si="2"/>
        <v>0</v>
      </c>
      <c r="K107" s="54">
        <f t="shared" si="2"/>
        <v>0</v>
      </c>
      <c r="L107" s="54">
        <f t="shared" si="2"/>
        <v>0</v>
      </c>
      <c r="M107" s="54">
        <f t="shared" si="2"/>
        <v>0</v>
      </c>
      <c r="N107" s="54">
        <f t="shared" si="2"/>
        <v>0</v>
      </c>
      <c r="O107" s="54">
        <f t="shared" ref="O107" si="3">+O13-O60</f>
        <v>0</v>
      </c>
      <c r="P107" s="57" t="s">
        <v>35</v>
      </c>
    </row>
    <row r="108" spans="1:16" ht="15" customHeight="1" x14ac:dyDescent="0.25">
      <c r="A108" s="9"/>
      <c r="B108" s="50"/>
      <c r="C108" s="58" t="s">
        <v>36</v>
      </c>
      <c r="D108" s="52">
        <v>615.1</v>
      </c>
      <c r="E108" s="52">
        <v>715.1</v>
      </c>
      <c r="F108" s="53" t="s">
        <v>37</v>
      </c>
      <c r="G108" s="54">
        <f t="shared" ref="G108:N108" si="4">+G14-G61</f>
        <v>0</v>
      </c>
      <c r="H108" s="54">
        <f t="shared" si="4"/>
        <v>0</v>
      </c>
      <c r="I108" s="54">
        <f t="shared" si="4"/>
        <v>0</v>
      </c>
      <c r="J108" s="54">
        <f t="shared" si="4"/>
        <v>0</v>
      </c>
      <c r="K108" s="54">
        <f t="shared" si="4"/>
        <v>0</v>
      </c>
      <c r="L108" s="54">
        <f t="shared" si="4"/>
        <v>0</v>
      </c>
      <c r="M108" s="54">
        <f t="shared" si="4"/>
        <v>0</v>
      </c>
      <c r="N108" s="54">
        <f t="shared" si="4"/>
        <v>0</v>
      </c>
      <c r="O108" s="54">
        <f t="shared" ref="O108" si="5">+O14-O61</f>
        <v>0</v>
      </c>
      <c r="P108" s="57" t="s">
        <v>38</v>
      </c>
    </row>
    <row r="109" spans="1:16" ht="15" customHeight="1" x14ac:dyDescent="0.25">
      <c r="A109" s="9"/>
      <c r="B109" s="50"/>
      <c r="C109" s="59" t="s">
        <v>39</v>
      </c>
      <c r="D109" s="52">
        <v>618</v>
      </c>
      <c r="E109" s="52">
        <v>718</v>
      </c>
      <c r="F109" s="53" t="s">
        <v>40</v>
      </c>
      <c r="G109" s="54">
        <f t="shared" ref="G109:N109" si="6">+G15-G62</f>
        <v>0</v>
      </c>
      <c r="H109" s="54">
        <f t="shared" si="6"/>
        <v>0</v>
      </c>
      <c r="I109" s="54">
        <f t="shared" si="6"/>
        <v>0</v>
      </c>
      <c r="J109" s="54">
        <f t="shared" si="6"/>
        <v>0</v>
      </c>
      <c r="K109" s="54">
        <f t="shared" si="6"/>
        <v>0</v>
      </c>
      <c r="L109" s="54">
        <f t="shared" si="6"/>
        <v>0</v>
      </c>
      <c r="M109" s="54">
        <f t="shared" si="6"/>
        <v>0</v>
      </c>
      <c r="N109" s="54">
        <f t="shared" si="6"/>
        <v>0</v>
      </c>
      <c r="O109" s="54">
        <f t="shared" ref="O109" si="7">+O15-O62</f>
        <v>0</v>
      </c>
      <c r="P109" s="57" t="s">
        <v>41</v>
      </c>
    </row>
    <row r="110" spans="1:16" ht="15" customHeight="1" x14ac:dyDescent="0.25">
      <c r="A110" s="9"/>
      <c r="B110" s="60"/>
      <c r="C110" s="61" t="s">
        <v>42</v>
      </c>
      <c r="D110" s="52">
        <v>601.1</v>
      </c>
      <c r="E110" s="52">
        <v>701.1</v>
      </c>
      <c r="F110" s="53" t="s">
        <v>43</v>
      </c>
      <c r="G110" s="54">
        <f t="shared" ref="G110:N110" si="8">+G16-G63</f>
        <v>0</v>
      </c>
      <c r="H110" s="54">
        <f t="shared" si="8"/>
        <v>0</v>
      </c>
      <c r="I110" s="54">
        <f t="shared" si="8"/>
        <v>0</v>
      </c>
      <c r="J110" s="54">
        <f t="shared" si="8"/>
        <v>0</v>
      </c>
      <c r="K110" s="54">
        <f t="shared" si="8"/>
        <v>0</v>
      </c>
      <c r="L110" s="54">
        <f t="shared" si="8"/>
        <v>0</v>
      </c>
      <c r="M110" s="54">
        <f t="shared" si="8"/>
        <v>0</v>
      </c>
      <c r="N110" s="54">
        <f t="shared" si="8"/>
        <v>0</v>
      </c>
      <c r="O110" s="54">
        <f t="shared" ref="O110" si="9">+O16-O63</f>
        <v>0</v>
      </c>
      <c r="P110" s="57" t="s">
        <v>44</v>
      </c>
    </row>
    <row r="111" spans="1:16" ht="15" customHeight="1" x14ac:dyDescent="0.25">
      <c r="A111" s="9"/>
      <c r="B111" s="50"/>
      <c r="C111" s="51" t="s">
        <v>45</v>
      </c>
      <c r="D111" s="52">
        <v>620</v>
      </c>
      <c r="E111" s="52">
        <v>720</v>
      </c>
      <c r="F111" s="62" t="s">
        <v>46</v>
      </c>
      <c r="G111" s="54">
        <f t="shared" ref="G111:N111" si="10">+G17-G64</f>
        <v>0</v>
      </c>
      <c r="H111" s="54">
        <f t="shared" si="10"/>
        <v>0</v>
      </c>
      <c r="I111" s="54">
        <f t="shared" si="10"/>
        <v>0</v>
      </c>
      <c r="J111" s="54">
        <f t="shared" si="10"/>
        <v>0</v>
      </c>
      <c r="K111" s="54">
        <f t="shared" si="10"/>
        <v>0</v>
      </c>
      <c r="L111" s="54">
        <f t="shared" si="10"/>
        <v>0</v>
      </c>
      <c r="M111" s="54">
        <f t="shared" si="10"/>
        <v>0</v>
      </c>
      <c r="N111" s="54">
        <f t="shared" si="10"/>
        <v>0</v>
      </c>
      <c r="O111" s="54">
        <f t="shared" ref="O111" si="11">+O17-O64</f>
        <v>0</v>
      </c>
      <c r="P111" s="57" t="s">
        <v>47</v>
      </c>
    </row>
    <row r="112" spans="1:16" ht="15" customHeight="1" x14ac:dyDescent="0.25">
      <c r="A112" s="9"/>
      <c r="B112" s="50"/>
      <c r="C112" s="51" t="s">
        <v>48</v>
      </c>
      <c r="D112" s="52" t="s">
        <v>49</v>
      </c>
      <c r="E112" s="52" t="s">
        <v>50</v>
      </c>
      <c r="F112" s="62" t="s">
        <v>51</v>
      </c>
      <c r="G112" s="54">
        <f t="shared" ref="G112:N112" si="12">+G18-G65</f>
        <v>0</v>
      </c>
      <c r="H112" s="54">
        <f t="shared" si="12"/>
        <v>0</v>
      </c>
      <c r="I112" s="54">
        <f t="shared" si="12"/>
        <v>0</v>
      </c>
      <c r="J112" s="54">
        <f t="shared" si="12"/>
        <v>0</v>
      </c>
      <c r="K112" s="54">
        <f t="shared" si="12"/>
        <v>0</v>
      </c>
      <c r="L112" s="54">
        <f t="shared" si="12"/>
        <v>0</v>
      </c>
      <c r="M112" s="54">
        <f t="shared" si="12"/>
        <v>0</v>
      </c>
      <c r="N112" s="54">
        <f t="shared" si="12"/>
        <v>0</v>
      </c>
      <c r="O112" s="54">
        <f t="shared" ref="O112" si="13">+O18-O65</f>
        <v>0</v>
      </c>
      <c r="P112" s="57" t="s">
        <v>52</v>
      </c>
    </row>
    <row r="113" spans="1:16" ht="15" customHeight="1" x14ac:dyDescent="0.25">
      <c r="A113" s="9"/>
      <c r="B113" s="60"/>
      <c r="C113" s="61" t="s">
        <v>53</v>
      </c>
      <c r="D113" s="52">
        <v>650</v>
      </c>
      <c r="E113" s="52">
        <v>750</v>
      </c>
      <c r="F113" s="62" t="s">
        <v>54</v>
      </c>
      <c r="G113" s="54">
        <f t="shared" ref="G113:N113" si="14">+G19-G66</f>
        <v>0</v>
      </c>
      <c r="H113" s="54">
        <f t="shared" si="14"/>
        <v>0</v>
      </c>
      <c r="I113" s="54">
        <f t="shared" si="14"/>
        <v>0</v>
      </c>
      <c r="J113" s="54">
        <f t="shared" si="14"/>
        <v>0</v>
      </c>
      <c r="K113" s="54">
        <f t="shared" si="14"/>
        <v>0</v>
      </c>
      <c r="L113" s="54">
        <f t="shared" si="14"/>
        <v>0</v>
      </c>
      <c r="M113" s="54">
        <f t="shared" si="14"/>
        <v>0</v>
      </c>
      <c r="N113" s="54">
        <f t="shared" si="14"/>
        <v>0</v>
      </c>
      <c r="O113" s="54">
        <f t="shared" ref="O113" si="15">+O19-O66</f>
        <v>0</v>
      </c>
      <c r="P113" s="57" t="s">
        <v>55</v>
      </c>
    </row>
    <row r="114" spans="1:16" ht="15" customHeight="1" thickBot="1" x14ac:dyDescent="0.3">
      <c r="A114" s="9"/>
      <c r="B114" s="63"/>
      <c r="C114" s="64" t="s">
        <v>56</v>
      </c>
      <c r="D114" s="65">
        <v>664</v>
      </c>
      <c r="E114" s="65">
        <v>764</v>
      </c>
      <c r="F114" s="66" t="s">
        <v>57</v>
      </c>
      <c r="G114" s="54">
        <f t="shared" ref="G114:N114" si="16">+G20-G67</f>
        <v>0</v>
      </c>
      <c r="H114" s="54">
        <f t="shared" si="16"/>
        <v>0</v>
      </c>
      <c r="I114" s="54">
        <f t="shared" si="16"/>
        <v>0</v>
      </c>
      <c r="J114" s="54">
        <f t="shared" si="16"/>
        <v>0</v>
      </c>
      <c r="K114" s="54">
        <f t="shared" si="16"/>
        <v>0</v>
      </c>
      <c r="L114" s="54">
        <f t="shared" si="16"/>
        <v>0</v>
      </c>
      <c r="M114" s="54">
        <f t="shared" si="16"/>
        <v>0</v>
      </c>
      <c r="N114" s="54">
        <f t="shared" si="16"/>
        <v>0</v>
      </c>
      <c r="O114" s="54">
        <f t="shared" ref="O114" si="17">+O20-O67</f>
        <v>0</v>
      </c>
      <c r="P114" s="67" t="s">
        <v>58</v>
      </c>
    </row>
    <row r="115" spans="1:16" ht="15" customHeight="1" thickTop="1" x14ac:dyDescent="0.25">
      <c r="A115" s="9"/>
      <c r="B115" s="60"/>
      <c r="C115" s="68" t="s">
        <v>59</v>
      </c>
      <c r="D115" s="69">
        <v>601.20000000000005</v>
      </c>
      <c r="E115" s="69">
        <v>702.2</v>
      </c>
      <c r="F115" s="70" t="s">
        <v>60</v>
      </c>
      <c r="G115" s="54">
        <f t="shared" ref="G115:N115" si="18">+G21-G68</f>
        <v>0</v>
      </c>
      <c r="H115" s="54">
        <f t="shared" si="18"/>
        <v>0</v>
      </c>
      <c r="I115" s="54">
        <f t="shared" si="18"/>
        <v>0</v>
      </c>
      <c r="J115" s="54">
        <f t="shared" si="18"/>
        <v>0</v>
      </c>
      <c r="K115" s="54">
        <f t="shared" si="18"/>
        <v>0</v>
      </c>
      <c r="L115" s="54">
        <f t="shared" si="18"/>
        <v>0</v>
      </c>
      <c r="M115" s="54">
        <f t="shared" si="18"/>
        <v>0</v>
      </c>
      <c r="N115" s="54">
        <f t="shared" si="18"/>
        <v>0</v>
      </c>
      <c r="O115" s="54">
        <f t="shared" ref="O115" si="19">+O21-O68</f>
        <v>0</v>
      </c>
      <c r="P115" s="57" t="s">
        <v>61</v>
      </c>
    </row>
    <row r="116" spans="1:16" ht="15" customHeight="1" x14ac:dyDescent="0.25">
      <c r="A116" s="9"/>
      <c r="B116" s="60"/>
      <c r="C116" s="68" t="s">
        <v>62</v>
      </c>
      <c r="D116" s="69">
        <v>603</v>
      </c>
      <c r="E116" s="69">
        <v>703</v>
      </c>
      <c r="F116" s="70" t="s">
        <v>63</v>
      </c>
      <c r="G116" s="54">
        <f t="shared" ref="G116:N116" si="20">+G22-G69</f>
        <v>0</v>
      </c>
      <c r="H116" s="54">
        <f t="shared" si="20"/>
        <v>0</v>
      </c>
      <c r="I116" s="54">
        <f t="shared" si="20"/>
        <v>0</v>
      </c>
      <c r="J116" s="54">
        <f t="shared" si="20"/>
        <v>0</v>
      </c>
      <c r="K116" s="54">
        <f t="shared" si="20"/>
        <v>0</v>
      </c>
      <c r="L116" s="54">
        <f t="shared" si="20"/>
        <v>0</v>
      </c>
      <c r="M116" s="54">
        <f t="shared" si="20"/>
        <v>0</v>
      </c>
      <c r="N116" s="54">
        <f t="shared" si="20"/>
        <v>0</v>
      </c>
      <c r="O116" s="54">
        <f t="shared" ref="O116" si="21">+O22-O69</f>
        <v>0</v>
      </c>
      <c r="P116" s="57" t="s">
        <v>64</v>
      </c>
    </row>
    <row r="117" spans="1:16" ht="15" customHeight="1" x14ac:dyDescent="0.25">
      <c r="A117" s="9"/>
      <c r="B117" s="60"/>
      <c r="C117" s="71" t="s">
        <v>65</v>
      </c>
      <c r="D117" s="72">
        <v>604</v>
      </c>
      <c r="E117" s="72">
        <v>704</v>
      </c>
      <c r="F117" s="73" t="s">
        <v>66</v>
      </c>
      <c r="G117" s="54">
        <f t="shared" ref="G117:N117" si="22">+G23-G70</f>
        <v>0</v>
      </c>
      <c r="H117" s="54">
        <f t="shared" si="22"/>
        <v>0</v>
      </c>
      <c r="I117" s="54">
        <f t="shared" si="22"/>
        <v>0</v>
      </c>
      <c r="J117" s="54">
        <f t="shared" si="22"/>
        <v>0</v>
      </c>
      <c r="K117" s="54">
        <f t="shared" si="22"/>
        <v>0</v>
      </c>
      <c r="L117" s="54">
        <f t="shared" si="22"/>
        <v>0</v>
      </c>
      <c r="M117" s="54">
        <f t="shared" si="22"/>
        <v>0</v>
      </c>
      <c r="N117" s="54">
        <f t="shared" si="22"/>
        <v>0</v>
      </c>
      <c r="O117" s="54">
        <f t="shared" ref="O117" si="23">+O23-O70</f>
        <v>0</v>
      </c>
      <c r="P117" s="57" t="s">
        <v>67</v>
      </c>
    </row>
    <row r="118" spans="1:16" ht="15" customHeight="1" x14ac:dyDescent="0.25">
      <c r="A118" s="9"/>
      <c r="B118" s="60"/>
      <c r="C118" s="61" t="s">
        <v>68</v>
      </c>
      <c r="D118" s="74">
        <v>615.20000000000005</v>
      </c>
      <c r="E118" s="75">
        <v>715.2</v>
      </c>
      <c r="F118" s="76" t="s">
        <v>69</v>
      </c>
      <c r="G118" s="54">
        <f t="shared" ref="G118:N118" si="24">+G24-G71</f>
        <v>0</v>
      </c>
      <c r="H118" s="54">
        <f t="shared" si="24"/>
        <v>0</v>
      </c>
      <c r="I118" s="54">
        <f t="shared" si="24"/>
        <v>0</v>
      </c>
      <c r="J118" s="54">
        <f t="shared" si="24"/>
        <v>0</v>
      </c>
      <c r="K118" s="54">
        <f t="shared" si="24"/>
        <v>0</v>
      </c>
      <c r="L118" s="54">
        <f t="shared" si="24"/>
        <v>0</v>
      </c>
      <c r="M118" s="54">
        <f t="shared" si="24"/>
        <v>0</v>
      </c>
      <c r="N118" s="54">
        <f t="shared" si="24"/>
        <v>0</v>
      </c>
      <c r="O118" s="54">
        <f t="shared" ref="O118" si="25">+O24-O71</f>
        <v>0</v>
      </c>
      <c r="P118" s="77" t="s">
        <v>70</v>
      </c>
    </row>
    <row r="119" spans="1:16" ht="15" customHeight="1" x14ac:dyDescent="0.25">
      <c r="A119" s="9"/>
      <c r="B119" s="60"/>
      <c r="C119" s="68" t="s">
        <v>71</v>
      </c>
      <c r="D119" s="75">
        <v>670</v>
      </c>
      <c r="E119" s="75">
        <v>770</v>
      </c>
      <c r="F119" s="78" t="s">
        <v>72</v>
      </c>
      <c r="G119" s="54">
        <f t="shared" ref="G119:N119" si="26">+G25-G72</f>
        <v>0</v>
      </c>
      <c r="H119" s="54">
        <f t="shared" si="26"/>
        <v>0</v>
      </c>
      <c r="I119" s="54">
        <f t="shared" si="26"/>
        <v>0</v>
      </c>
      <c r="J119" s="54">
        <f t="shared" si="26"/>
        <v>0</v>
      </c>
      <c r="K119" s="54">
        <f t="shared" si="26"/>
        <v>0</v>
      </c>
      <c r="L119" s="54">
        <f t="shared" si="26"/>
        <v>0</v>
      </c>
      <c r="M119" s="54">
        <f t="shared" si="26"/>
        <v>0</v>
      </c>
      <c r="N119" s="54">
        <f t="shared" si="26"/>
        <v>0</v>
      </c>
      <c r="O119" s="54">
        <f t="shared" ref="O119" si="27">+O25-O72</f>
        <v>0</v>
      </c>
      <c r="P119" s="77" t="s">
        <v>73</v>
      </c>
    </row>
    <row r="120" spans="1:16" ht="15" customHeight="1" x14ac:dyDescent="0.25">
      <c r="A120" s="9"/>
      <c r="B120" s="60"/>
      <c r="C120" s="68" t="s">
        <v>74</v>
      </c>
      <c r="D120" s="69">
        <v>676</v>
      </c>
      <c r="E120" s="69">
        <v>776</v>
      </c>
      <c r="F120" s="70" t="s">
        <v>75</v>
      </c>
      <c r="G120" s="54">
        <f t="shared" ref="G120:N120" si="28">+G26-G73</f>
        <v>0</v>
      </c>
      <c r="H120" s="54">
        <f t="shared" si="28"/>
        <v>0</v>
      </c>
      <c r="I120" s="54">
        <f t="shared" si="28"/>
        <v>0</v>
      </c>
      <c r="J120" s="54">
        <f t="shared" si="28"/>
        <v>0</v>
      </c>
      <c r="K120" s="54">
        <f t="shared" si="28"/>
        <v>0</v>
      </c>
      <c r="L120" s="54">
        <f t="shared" si="28"/>
        <v>0</v>
      </c>
      <c r="M120" s="54">
        <f t="shared" si="28"/>
        <v>0</v>
      </c>
      <c r="N120" s="54">
        <f t="shared" si="28"/>
        <v>0</v>
      </c>
      <c r="O120" s="54">
        <f t="shared" ref="O120" si="29">+O26-O73</f>
        <v>0</v>
      </c>
      <c r="P120" s="79" t="s">
        <v>76</v>
      </c>
    </row>
    <row r="121" spans="1:16" ht="15" customHeight="1" x14ac:dyDescent="0.25">
      <c r="A121" s="9"/>
      <c r="B121" s="80"/>
      <c r="C121" s="68" t="s">
        <v>77</v>
      </c>
      <c r="D121" s="69">
        <v>677</v>
      </c>
      <c r="E121" s="69">
        <v>777</v>
      </c>
      <c r="F121" s="70" t="s">
        <v>78</v>
      </c>
      <c r="G121" s="54">
        <f t="shared" ref="G121:N121" si="30">+G27-G74</f>
        <v>0</v>
      </c>
      <c r="H121" s="54">
        <f t="shared" si="30"/>
        <v>0</v>
      </c>
      <c r="I121" s="54">
        <f t="shared" si="30"/>
        <v>0</v>
      </c>
      <c r="J121" s="54">
        <f t="shared" si="30"/>
        <v>0</v>
      </c>
      <c r="K121" s="54">
        <f t="shared" si="30"/>
        <v>0</v>
      </c>
      <c r="L121" s="54">
        <f t="shared" si="30"/>
        <v>0</v>
      </c>
      <c r="M121" s="54">
        <f t="shared" si="30"/>
        <v>0</v>
      </c>
      <c r="N121" s="54">
        <f t="shared" si="30"/>
        <v>0</v>
      </c>
      <c r="O121" s="54">
        <f t="shared" ref="O121" si="31">+O27-O74</f>
        <v>0</v>
      </c>
      <c r="P121" s="57" t="s">
        <v>79</v>
      </c>
    </row>
    <row r="122" spans="1:16" ht="15" customHeight="1" x14ac:dyDescent="0.25">
      <c r="A122" s="9"/>
      <c r="B122" s="80"/>
      <c r="C122" s="68" t="s">
        <v>80</v>
      </c>
      <c r="D122" s="69">
        <v>678</v>
      </c>
      <c r="E122" s="69">
        <v>778</v>
      </c>
      <c r="F122" s="70" t="s">
        <v>81</v>
      </c>
      <c r="G122" s="54">
        <f t="shared" ref="G122:N122" si="32">+G28-G75</f>
        <v>0</v>
      </c>
      <c r="H122" s="54">
        <f t="shared" si="32"/>
        <v>0</v>
      </c>
      <c r="I122" s="54">
        <f t="shared" si="32"/>
        <v>0</v>
      </c>
      <c r="J122" s="54">
        <f t="shared" si="32"/>
        <v>0</v>
      </c>
      <c r="K122" s="54">
        <f t="shared" si="32"/>
        <v>0</v>
      </c>
      <c r="L122" s="54">
        <f t="shared" si="32"/>
        <v>0</v>
      </c>
      <c r="M122" s="54">
        <f t="shared" si="32"/>
        <v>0</v>
      </c>
      <c r="N122" s="54">
        <f t="shared" si="32"/>
        <v>0</v>
      </c>
      <c r="O122" s="54">
        <f t="shared" ref="O122" si="33">+O28-O75</f>
        <v>0</v>
      </c>
      <c r="P122" s="57" t="s">
        <v>82</v>
      </c>
    </row>
    <row r="123" spans="1:16" ht="15" customHeight="1" x14ac:dyDescent="0.25">
      <c r="A123" s="9"/>
      <c r="B123" s="60"/>
      <c r="C123" s="81" t="s">
        <v>83</v>
      </c>
      <c r="D123" s="75">
        <v>684</v>
      </c>
      <c r="E123" s="75" t="s">
        <v>84</v>
      </c>
      <c r="F123" s="78" t="s">
        <v>85</v>
      </c>
      <c r="G123" s="54">
        <f t="shared" ref="G123:N123" si="34">+G29-G76</f>
        <v>0</v>
      </c>
      <c r="H123" s="54">
        <f t="shared" si="34"/>
        <v>0</v>
      </c>
      <c r="I123" s="54">
        <f t="shared" si="34"/>
        <v>0</v>
      </c>
      <c r="J123" s="54">
        <f t="shared" si="34"/>
        <v>0</v>
      </c>
      <c r="K123" s="54">
        <f t="shared" si="34"/>
        <v>0</v>
      </c>
      <c r="L123" s="54">
        <f t="shared" si="34"/>
        <v>0</v>
      </c>
      <c r="M123" s="54">
        <f t="shared" si="34"/>
        <v>0</v>
      </c>
      <c r="N123" s="54">
        <f t="shared" si="34"/>
        <v>0</v>
      </c>
      <c r="O123" s="54">
        <f t="shared" ref="O123" si="35">+O29-O76</f>
        <v>0</v>
      </c>
      <c r="P123" s="57" t="s">
        <v>86</v>
      </c>
    </row>
    <row r="124" spans="1:16" ht="15" customHeight="1" x14ac:dyDescent="0.25">
      <c r="A124" s="9"/>
      <c r="B124" s="60"/>
      <c r="C124" s="81" t="s">
        <v>87</v>
      </c>
      <c r="D124" s="75">
        <v>667</v>
      </c>
      <c r="E124" s="75">
        <v>767</v>
      </c>
      <c r="F124" s="78" t="s">
        <v>88</v>
      </c>
      <c r="G124" s="54">
        <f t="shared" ref="G124:N124" si="36">+G30-G77</f>
        <v>0</v>
      </c>
      <c r="H124" s="54">
        <f t="shared" si="36"/>
        <v>0</v>
      </c>
      <c r="I124" s="54">
        <f t="shared" si="36"/>
        <v>0</v>
      </c>
      <c r="J124" s="54">
        <f t="shared" si="36"/>
        <v>0</v>
      </c>
      <c r="K124" s="54">
        <f t="shared" si="36"/>
        <v>0</v>
      </c>
      <c r="L124" s="54">
        <f t="shared" si="36"/>
        <v>0</v>
      </c>
      <c r="M124" s="54">
        <f t="shared" si="36"/>
        <v>0</v>
      </c>
      <c r="N124" s="54">
        <f t="shared" si="36"/>
        <v>0</v>
      </c>
      <c r="O124" s="54">
        <f t="shared" ref="O124:O130" si="37">+O30-O77</f>
        <v>0</v>
      </c>
      <c r="P124" s="77" t="s">
        <v>89</v>
      </c>
    </row>
    <row r="125" spans="1:16" ht="15" customHeight="1" thickBot="1" x14ac:dyDescent="0.3">
      <c r="A125" s="9"/>
      <c r="B125" s="42"/>
      <c r="C125" s="71" t="s">
        <v>90</v>
      </c>
      <c r="D125" s="72">
        <v>675</v>
      </c>
      <c r="E125" s="72">
        <v>775</v>
      </c>
      <c r="F125" s="73" t="s">
        <v>91</v>
      </c>
      <c r="G125" s="54">
        <f t="shared" ref="G125:N125" si="38">+G31-G78</f>
        <v>0</v>
      </c>
      <c r="H125" s="54">
        <f t="shared" si="38"/>
        <v>0</v>
      </c>
      <c r="I125" s="54">
        <f t="shared" si="38"/>
        <v>0</v>
      </c>
      <c r="J125" s="54">
        <f t="shared" si="38"/>
        <v>0</v>
      </c>
      <c r="K125" s="54">
        <f t="shared" si="38"/>
        <v>0</v>
      </c>
      <c r="L125" s="54">
        <f t="shared" si="38"/>
        <v>0</v>
      </c>
      <c r="M125" s="54">
        <f t="shared" si="38"/>
        <v>0</v>
      </c>
      <c r="N125" s="54">
        <f t="shared" si="38"/>
        <v>-51085.169999999925</v>
      </c>
      <c r="O125" s="54">
        <f t="shared" si="37"/>
        <v>-51085.169999999925</v>
      </c>
      <c r="P125" s="79" t="s">
        <v>92</v>
      </c>
    </row>
    <row r="126" spans="1:16" ht="15" customHeight="1" thickBot="1" x14ac:dyDescent="0.3">
      <c r="A126" s="9"/>
      <c r="B126" s="83"/>
      <c r="C126" s="84" t="s">
        <v>93</v>
      </c>
      <c r="D126" s="85"/>
      <c r="E126" s="85"/>
      <c r="F126" s="86" t="s">
        <v>94</v>
      </c>
      <c r="G126" s="54">
        <f t="shared" ref="G126:N126" si="39">+G32-G79</f>
        <v>0</v>
      </c>
      <c r="H126" s="54">
        <f t="shared" si="39"/>
        <v>0</v>
      </c>
      <c r="I126" s="54">
        <f t="shared" si="39"/>
        <v>0</v>
      </c>
      <c r="J126" s="54">
        <f t="shared" si="39"/>
        <v>0</v>
      </c>
      <c r="K126" s="54">
        <f t="shared" si="39"/>
        <v>0</v>
      </c>
      <c r="L126" s="54">
        <f t="shared" si="39"/>
        <v>0</v>
      </c>
      <c r="M126" s="54">
        <f t="shared" si="39"/>
        <v>0</v>
      </c>
      <c r="N126" s="54">
        <f t="shared" si="39"/>
        <v>-51085.169999999925</v>
      </c>
      <c r="O126" s="54">
        <f t="shared" si="37"/>
        <v>-51085.169999999925</v>
      </c>
      <c r="P126" s="87" t="s">
        <v>95</v>
      </c>
    </row>
    <row r="127" spans="1:16" ht="15" customHeight="1" x14ac:dyDescent="0.25">
      <c r="A127" s="9"/>
      <c r="B127" s="80"/>
      <c r="C127" s="68" t="s">
        <v>96</v>
      </c>
      <c r="D127" s="154">
        <v>403</v>
      </c>
      <c r="E127" s="155"/>
      <c r="F127" s="88" t="s">
        <v>97</v>
      </c>
      <c r="G127" s="54">
        <f t="shared" ref="G127:N127" si="40">+G33-G80</f>
        <v>0</v>
      </c>
      <c r="H127" s="54">
        <f t="shared" si="40"/>
        <v>0</v>
      </c>
      <c r="I127" s="54">
        <f t="shared" si="40"/>
        <v>0</v>
      </c>
      <c r="J127" s="54">
        <f t="shared" si="40"/>
        <v>0</v>
      </c>
      <c r="K127" s="54">
        <f t="shared" si="40"/>
        <v>0</v>
      </c>
      <c r="L127" s="54">
        <f t="shared" si="40"/>
        <v>0</v>
      </c>
      <c r="M127" s="54">
        <f t="shared" si="40"/>
        <v>0</v>
      </c>
      <c r="N127" s="54">
        <f t="shared" si="40"/>
        <v>0</v>
      </c>
      <c r="O127" s="54">
        <f t="shared" si="37"/>
        <v>0</v>
      </c>
      <c r="P127" s="89" t="s">
        <v>98</v>
      </c>
    </row>
    <row r="128" spans="1:16" ht="15" customHeight="1" x14ac:dyDescent="0.25">
      <c r="A128" s="9"/>
      <c r="B128" s="60"/>
      <c r="C128" s="81" t="s">
        <v>99</v>
      </c>
      <c r="D128" s="156">
        <v>408</v>
      </c>
      <c r="E128" s="157"/>
      <c r="F128" s="90" t="s">
        <v>100</v>
      </c>
      <c r="G128" s="54">
        <f t="shared" ref="G128:N128" si="41">+G34-G81</f>
        <v>0</v>
      </c>
      <c r="H128" s="54">
        <f t="shared" si="41"/>
        <v>0</v>
      </c>
      <c r="I128" s="54">
        <f t="shared" si="41"/>
        <v>0</v>
      </c>
      <c r="J128" s="54">
        <f t="shared" si="41"/>
        <v>0</v>
      </c>
      <c r="K128" s="54">
        <f t="shared" si="41"/>
        <v>0</v>
      </c>
      <c r="L128" s="54">
        <f t="shared" si="41"/>
        <v>0</v>
      </c>
      <c r="M128" s="54">
        <f t="shared" si="41"/>
        <v>0</v>
      </c>
      <c r="N128" s="54">
        <f t="shared" si="41"/>
        <v>-3671.9674281301559</v>
      </c>
      <c r="O128" s="54">
        <f t="shared" si="37"/>
        <v>-3671.9674281301559</v>
      </c>
      <c r="P128" s="91" t="s">
        <v>101</v>
      </c>
    </row>
    <row r="129" spans="1:16" ht="15" customHeight="1" thickBot="1" x14ac:dyDescent="0.3">
      <c r="A129" s="9"/>
      <c r="B129" s="50"/>
      <c r="C129" s="51" t="s">
        <v>102</v>
      </c>
      <c r="D129" s="144" t="s">
        <v>103</v>
      </c>
      <c r="E129" s="145"/>
      <c r="F129" s="92" t="s">
        <v>104</v>
      </c>
      <c r="G129" s="54">
        <f t="shared" ref="G129:N129" si="42">+G35-G82</f>
        <v>0</v>
      </c>
      <c r="H129" s="54">
        <f t="shared" si="42"/>
        <v>0</v>
      </c>
      <c r="I129" s="54">
        <f t="shared" si="42"/>
        <v>0</v>
      </c>
      <c r="J129" s="54">
        <f t="shared" si="42"/>
        <v>0</v>
      </c>
      <c r="K129" s="54">
        <f t="shared" si="42"/>
        <v>0</v>
      </c>
      <c r="L129" s="54">
        <f t="shared" si="42"/>
        <v>0</v>
      </c>
      <c r="M129" s="54">
        <f t="shared" si="42"/>
        <v>0</v>
      </c>
      <c r="N129" s="54">
        <f t="shared" si="42"/>
        <v>-85.371187375974841</v>
      </c>
      <c r="O129" s="54">
        <f t="shared" si="37"/>
        <v>-85.371187375974841</v>
      </c>
      <c r="P129" s="93" t="s">
        <v>105</v>
      </c>
    </row>
    <row r="130" spans="1:16" ht="15" customHeight="1" thickBot="1" x14ac:dyDescent="0.3">
      <c r="A130" s="9"/>
      <c r="B130" s="83"/>
      <c r="C130" s="84" t="s">
        <v>106</v>
      </c>
      <c r="D130" s="94"/>
      <c r="E130" s="94"/>
      <c r="F130" s="86" t="s">
        <v>107</v>
      </c>
      <c r="G130" s="54">
        <f t="shared" ref="G130:N130" si="43">+G36-G83</f>
        <v>0</v>
      </c>
      <c r="H130" s="54">
        <f t="shared" si="43"/>
        <v>0</v>
      </c>
      <c r="I130" s="54">
        <f t="shared" si="43"/>
        <v>0</v>
      </c>
      <c r="J130" s="54">
        <f t="shared" si="43"/>
        <v>0</v>
      </c>
      <c r="K130" s="54">
        <f t="shared" si="43"/>
        <v>0</v>
      </c>
      <c r="L130" s="54">
        <f t="shared" si="43"/>
        <v>0</v>
      </c>
      <c r="M130" s="54">
        <f t="shared" si="43"/>
        <v>0</v>
      </c>
      <c r="N130" s="54">
        <f t="shared" si="43"/>
        <v>-54842.508615505882</v>
      </c>
      <c r="O130" s="54">
        <f t="shared" si="37"/>
        <v>-54842.508615505882</v>
      </c>
      <c r="P130" s="87" t="s">
        <v>108</v>
      </c>
    </row>
    <row r="131" spans="1:16" ht="15" customHeight="1" x14ac:dyDescent="0.25">
      <c r="A131" s="9"/>
      <c r="B131" s="80"/>
      <c r="C131" s="68" t="s">
        <v>109</v>
      </c>
      <c r="D131" s="96"/>
      <c r="E131" s="96"/>
      <c r="F131" s="88" t="s">
        <v>110</v>
      </c>
      <c r="G131" s="97">
        <f>+G37-G84</f>
        <v>0</v>
      </c>
      <c r="H131" s="97">
        <f t="shared" ref="H131:L131" si="44">+H37-H84</f>
        <v>0</v>
      </c>
      <c r="I131" s="97">
        <f t="shared" si="44"/>
        <v>0</v>
      </c>
      <c r="J131" s="97">
        <f t="shared" si="44"/>
        <v>0</v>
      </c>
      <c r="K131" s="97">
        <f t="shared" si="44"/>
        <v>0</v>
      </c>
      <c r="L131" s="97">
        <f t="shared" si="44"/>
        <v>0</v>
      </c>
      <c r="M131" s="55"/>
      <c r="N131" s="98"/>
      <c r="O131" s="99"/>
      <c r="P131" s="100" t="s">
        <v>111</v>
      </c>
    </row>
    <row r="132" spans="1:16" ht="15" customHeight="1" x14ac:dyDescent="0.25">
      <c r="A132" s="9"/>
      <c r="B132" s="80"/>
      <c r="C132" s="68" t="s">
        <v>112</v>
      </c>
      <c r="D132" s="96"/>
      <c r="E132" s="96"/>
      <c r="F132" s="88" t="s">
        <v>113</v>
      </c>
      <c r="G132" s="54"/>
      <c r="H132" s="54"/>
      <c r="I132" s="54"/>
      <c r="J132" s="54"/>
      <c r="K132" s="54"/>
      <c r="L132" s="54"/>
      <c r="M132" s="55"/>
      <c r="N132" s="98"/>
      <c r="O132" s="99"/>
      <c r="P132" s="101" t="s">
        <v>114</v>
      </c>
    </row>
    <row r="133" spans="1:16" ht="15" customHeight="1" thickBot="1" x14ac:dyDescent="0.3">
      <c r="A133" s="9"/>
      <c r="B133" s="42"/>
      <c r="C133" s="71" t="s">
        <v>115</v>
      </c>
      <c r="D133" s="102"/>
      <c r="E133" s="102"/>
      <c r="F133" s="92" t="s">
        <v>116</v>
      </c>
      <c r="G133" s="103"/>
      <c r="H133" s="103"/>
      <c r="I133" s="103"/>
      <c r="J133" s="103"/>
      <c r="K133" s="103"/>
      <c r="L133" s="103"/>
      <c r="M133" s="104"/>
      <c r="N133" s="105"/>
      <c r="O133" s="55">
        <f>+O39-O86</f>
        <v>-384.4161300000269</v>
      </c>
      <c r="P133" s="93" t="s">
        <v>117</v>
      </c>
    </row>
    <row r="134" spans="1:16" ht="15" customHeight="1" thickBot="1" x14ac:dyDescent="0.3">
      <c r="A134" s="9"/>
      <c r="B134" s="83"/>
      <c r="C134" s="84" t="s">
        <v>118</v>
      </c>
      <c r="D134" s="106"/>
      <c r="E134" s="106"/>
      <c r="F134" s="86" t="s">
        <v>119</v>
      </c>
      <c r="G134" s="107"/>
      <c r="H134" s="107"/>
      <c r="I134" s="107"/>
      <c r="J134" s="107"/>
      <c r="K134" s="107"/>
      <c r="L134" s="107"/>
      <c r="M134" s="108"/>
      <c r="N134" s="109"/>
      <c r="O134" s="110">
        <f>+O40-O87</f>
        <v>-55226.924745505676</v>
      </c>
      <c r="P134" s="87" t="s">
        <v>120</v>
      </c>
    </row>
    <row r="135" spans="1:16" ht="15" customHeight="1" thickBot="1" x14ac:dyDescent="0.3">
      <c r="A135" s="9"/>
      <c r="B135" s="42"/>
      <c r="C135" s="111" t="s">
        <v>121</v>
      </c>
      <c r="D135" s="112"/>
      <c r="E135" s="112"/>
      <c r="F135" s="113" t="s">
        <v>122</v>
      </c>
      <c r="G135" s="113"/>
      <c r="H135" s="113"/>
      <c r="I135" s="113"/>
      <c r="J135" s="113"/>
      <c r="K135" s="113"/>
      <c r="L135" s="113"/>
      <c r="M135" s="114"/>
      <c r="N135" s="115"/>
      <c r="O135" s="116">
        <f>+O42-O89</f>
        <v>-55226.924745505676</v>
      </c>
      <c r="P135" s="117" t="s">
        <v>123</v>
      </c>
    </row>
    <row r="136" spans="1:16" ht="15" customHeight="1" thickBot="1" x14ac:dyDescent="0.3">
      <c r="A136" s="9"/>
      <c r="B136" s="118"/>
      <c r="C136" s="119" t="s">
        <v>124</v>
      </c>
      <c r="D136" s="120"/>
      <c r="E136" s="120"/>
      <c r="F136" s="121" t="s">
        <v>125</v>
      </c>
      <c r="G136" s="121"/>
      <c r="H136" s="121"/>
      <c r="I136" s="121"/>
      <c r="J136" s="121"/>
      <c r="K136" s="121"/>
      <c r="L136" s="121"/>
      <c r="M136" s="122"/>
      <c r="N136" s="123" t="s">
        <v>126</v>
      </c>
      <c r="O136" s="124">
        <f>+O134-O135</f>
        <v>0</v>
      </c>
      <c r="P136" s="125" t="s">
        <v>127</v>
      </c>
    </row>
    <row r="137" spans="1:16" ht="15" customHeight="1" thickTop="1" thickBo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5" customHeight="1" thickTop="1" thickBot="1" x14ac:dyDescent="0.3">
      <c r="A138" s="9"/>
      <c r="B138" s="126"/>
      <c r="C138" s="127" t="s">
        <v>128</v>
      </c>
      <c r="D138" s="128">
        <v>666</v>
      </c>
      <c r="E138" s="128">
        <v>766</v>
      </c>
      <c r="F138" s="129" t="s">
        <v>129</v>
      </c>
      <c r="G138" s="129"/>
      <c r="H138" s="129"/>
      <c r="I138" s="129"/>
      <c r="J138" s="129"/>
      <c r="K138" s="129"/>
      <c r="L138" s="129"/>
      <c r="M138" s="130"/>
      <c r="N138" s="131"/>
      <c r="O138" s="130">
        <f>+O44-O91</f>
        <v>0</v>
      </c>
      <c r="P138" s="132" t="s">
        <v>130</v>
      </c>
    </row>
    <row r="139" spans="1:16" ht="15" customHeight="1" thickTop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5" customHeight="1" x14ac:dyDescent="0.25">
      <c r="A140" s="9"/>
      <c r="B140" s="9"/>
      <c r="C140" s="133" t="s">
        <v>131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</sheetData>
  <mergeCells count="18">
    <mergeCell ref="D35:E35"/>
    <mergeCell ref="N6:O6"/>
    <mergeCell ref="D8:E8"/>
    <mergeCell ref="D9:E10"/>
    <mergeCell ref="D33:E33"/>
    <mergeCell ref="D34:E34"/>
    <mergeCell ref="D129:E129"/>
    <mergeCell ref="N53:O53"/>
    <mergeCell ref="D55:E55"/>
    <mergeCell ref="D56:E57"/>
    <mergeCell ref="D80:E80"/>
    <mergeCell ref="D81:E81"/>
    <mergeCell ref="D82:E82"/>
    <mergeCell ref="N100:O100"/>
    <mergeCell ref="D102:E102"/>
    <mergeCell ref="D103:E104"/>
    <mergeCell ref="D127:E127"/>
    <mergeCell ref="D128:E128"/>
  </mergeCells>
  <pageMargins left="0.7" right="0.7" top="0.75" bottom="0.75" header="0.3" footer="0.3"/>
  <pageSetup scale="61" fitToHeight="0" orientation="landscape" r:id="rId1"/>
  <rowBreaks count="2" manualBreakCount="2">
    <brk id="46" max="16383" man="1"/>
    <brk id="93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40"/>
  <sheetViews>
    <sheetView tabSelected="1" topLeftCell="A118" workbookViewId="0">
      <selection activeCell="C94" sqref="C94"/>
    </sheetView>
  </sheetViews>
  <sheetFormatPr defaultRowHeight="15" x14ac:dyDescent="0.25"/>
  <cols>
    <col min="1" max="1" width="1.7109375" customWidth="1"/>
    <col min="2" max="2" width="0.7109375" customWidth="1"/>
    <col min="3" max="3" width="4.28515625" customWidth="1"/>
    <col min="4" max="5" width="6.7109375" customWidth="1"/>
    <col min="6" max="6" width="28.7109375" customWidth="1"/>
    <col min="7" max="10" width="13.28515625" customWidth="1"/>
    <col min="11" max="11" width="20.140625" customWidth="1"/>
    <col min="12" max="15" width="13.28515625" customWidth="1"/>
    <col min="16" max="16" width="26.7109375" customWidth="1"/>
    <col min="18" max="19" width="10" bestFit="1" customWidth="1"/>
  </cols>
  <sheetData>
    <row r="2" spans="1:16" x14ac:dyDescent="0.25">
      <c r="A2" s="143" t="s">
        <v>140</v>
      </c>
    </row>
    <row r="3" spans="1:16" x14ac:dyDescent="0.25">
      <c r="A3" s="1" t="s">
        <v>0</v>
      </c>
      <c r="B3" s="2"/>
      <c r="C3" s="3" t="s">
        <v>0</v>
      </c>
      <c r="D3" s="4"/>
      <c r="E3" s="4"/>
      <c r="F3" s="5"/>
      <c r="G3" s="5"/>
      <c r="H3" s="5"/>
      <c r="I3" s="5"/>
      <c r="J3" s="5"/>
      <c r="K3" s="5"/>
      <c r="L3" s="5"/>
      <c r="M3" s="6" t="s">
        <v>1</v>
      </c>
      <c r="N3" s="7" t="s">
        <v>139</v>
      </c>
      <c r="O3" s="7"/>
      <c r="P3" s="8"/>
    </row>
    <row r="4" spans="1:16" x14ac:dyDescent="0.25">
      <c r="A4" s="9"/>
      <c r="B4" s="10"/>
      <c r="C4" s="11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</row>
    <row r="5" spans="1:16" x14ac:dyDescent="0.25">
      <c r="A5" s="9"/>
      <c r="B5" s="10"/>
      <c r="C5" s="14" t="s">
        <v>132</v>
      </c>
      <c r="D5" s="15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spans="1:16" x14ac:dyDescent="0.25">
      <c r="A6" s="9"/>
      <c r="B6" s="16"/>
      <c r="C6" s="16"/>
      <c r="D6" s="17"/>
      <c r="E6" s="17"/>
      <c r="F6" s="18" t="s">
        <v>4</v>
      </c>
      <c r="G6" s="18"/>
      <c r="H6" s="18"/>
      <c r="I6" s="18"/>
      <c r="J6" s="18"/>
      <c r="K6" s="18"/>
      <c r="L6" s="18"/>
      <c r="M6" s="19" t="s">
        <v>5</v>
      </c>
      <c r="N6" s="146">
        <v>43738</v>
      </c>
      <c r="O6" s="147"/>
      <c r="P6" s="20"/>
    </row>
    <row r="7" spans="1:16" ht="15.75" thickBo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t="16.5" thickTop="1" thickBot="1" x14ac:dyDescent="0.3">
      <c r="A8" s="9"/>
      <c r="B8" s="22" t="s">
        <v>6</v>
      </c>
      <c r="C8" s="23"/>
      <c r="D8" s="148" t="s">
        <v>7</v>
      </c>
      <c r="E8" s="149"/>
      <c r="F8" s="24" t="s">
        <v>8</v>
      </c>
      <c r="G8" s="24"/>
      <c r="H8" s="24"/>
      <c r="I8" s="24"/>
      <c r="J8" s="24"/>
      <c r="K8" s="24"/>
      <c r="L8" s="24"/>
      <c r="M8" s="25" t="s">
        <v>9</v>
      </c>
      <c r="N8" s="26" t="s">
        <v>10</v>
      </c>
      <c r="O8" s="27" t="s">
        <v>11</v>
      </c>
      <c r="P8" s="28" t="s">
        <v>12</v>
      </c>
    </row>
    <row r="9" spans="1:16" ht="15.75" thickTop="1" x14ac:dyDescent="0.25">
      <c r="A9" s="9"/>
      <c r="B9" s="29"/>
      <c r="C9" s="30"/>
      <c r="D9" s="150" t="s">
        <v>13</v>
      </c>
      <c r="E9" s="151"/>
      <c r="F9" s="30"/>
      <c r="G9" s="31"/>
      <c r="H9" s="31"/>
      <c r="I9" s="31"/>
      <c r="J9" s="31"/>
      <c r="K9" s="31"/>
      <c r="L9" s="31"/>
      <c r="M9" s="32" t="s">
        <v>14</v>
      </c>
      <c r="N9" s="33" t="s">
        <v>15</v>
      </c>
      <c r="O9" s="33" t="s">
        <v>16</v>
      </c>
      <c r="P9" s="34"/>
    </row>
    <row r="10" spans="1:16" ht="27" thickBot="1" x14ac:dyDescent="0.3">
      <c r="A10" s="9"/>
      <c r="B10" s="35"/>
      <c r="C10" s="36"/>
      <c r="D10" s="152"/>
      <c r="E10" s="153"/>
      <c r="F10" s="36"/>
      <c r="G10" s="37" t="s">
        <v>133</v>
      </c>
      <c r="H10" s="38" t="s">
        <v>134</v>
      </c>
      <c r="I10" s="38" t="s">
        <v>135</v>
      </c>
      <c r="J10" s="38" t="s">
        <v>136</v>
      </c>
      <c r="K10" s="38" t="s">
        <v>137</v>
      </c>
      <c r="L10" s="38"/>
      <c r="M10" s="39" t="s">
        <v>23</v>
      </c>
      <c r="N10" s="40" t="s">
        <v>24</v>
      </c>
      <c r="O10" s="40" t="s">
        <v>23</v>
      </c>
      <c r="P10" s="41"/>
    </row>
    <row r="11" spans="1:16" ht="15.75" thickTop="1" x14ac:dyDescent="0.25">
      <c r="A11" s="9"/>
      <c r="B11" s="42"/>
      <c r="C11" s="43" t="s">
        <v>25</v>
      </c>
      <c r="D11" s="44" t="s">
        <v>26</v>
      </c>
      <c r="E11" s="44" t="s">
        <v>27</v>
      </c>
      <c r="F11" s="45" t="s">
        <v>28</v>
      </c>
      <c r="G11" s="46"/>
      <c r="H11" s="46"/>
      <c r="I11" s="46"/>
      <c r="J11" s="46"/>
      <c r="K11" s="46"/>
      <c r="L11" s="46"/>
      <c r="M11" s="46"/>
      <c r="N11" s="47"/>
      <c r="O11" s="48"/>
      <c r="P11" s="49" t="s">
        <v>29</v>
      </c>
    </row>
    <row r="12" spans="1:16" ht="26.25" x14ac:dyDescent="0.25">
      <c r="A12" s="9"/>
      <c r="B12" s="50"/>
      <c r="C12" s="51" t="s">
        <v>30</v>
      </c>
      <c r="D12" s="52">
        <v>610</v>
      </c>
      <c r="E12" s="52">
        <v>710</v>
      </c>
      <c r="F12" s="53" t="s">
        <v>31</v>
      </c>
      <c r="G12" s="54">
        <v>6099.94</v>
      </c>
      <c r="H12" s="54"/>
      <c r="I12" s="136"/>
      <c r="J12" s="54"/>
      <c r="K12" s="54"/>
      <c r="L12" s="54"/>
      <c r="M12" s="54">
        <v>6099.94</v>
      </c>
      <c r="N12" s="54">
        <v>0</v>
      </c>
      <c r="O12" s="56">
        <v>6099.94</v>
      </c>
      <c r="P12" s="57" t="s">
        <v>32</v>
      </c>
    </row>
    <row r="13" spans="1:16" ht="15" customHeight="1" x14ac:dyDescent="0.25">
      <c r="A13" s="9"/>
      <c r="B13" s="50"/>
      <c r="C13" s="58" t="s">
        <v>33</v>
      </c>
      <c r="D13" s="52"/>
      <c r="E13" s="52">
        <v>711</v>
      </c>
      <c r="F13" s="53" t="s">
        <v>34</v>
      </c>
      <c r="G13" s="54">
        <v>41029.18</v>
      </c>
      <c r="H13" s="54">
        <v>15056.73</v>
      </c>
      <c r="I13" s="136">
        <v>13328.11</v>
      </c>
      <c r="J13" s="54">
        <v>15949.33</v>
      </c>
      <c r="K13" s="54"/>
      <c r="L13" s="54"/>
      <c r="M13" s="54">
        <v>85363.35</v>
      </c>
      <c r="N13" s="54">
        <v>21572.629999999997</v>
      </c>
      <c r="O13" s="56">
        <v>106935.98000000001</v>
      </c>
      <c r="P13" s="57" t="s">
        <v>35</v>
      </c>
    </row>
    <row r="14" spans="1:16" ht="15" customHeight="1" x14ac:dyDescent="0.25">
      <c r="A14" s="9"/>
      <c r="B14" s="50"/>
      <c r="C14" s="58" t="s">
        <v>36</v>
      </c>
      <c r="D14" s="52">
        <v>615.1</v>
      </c>
      <c r="E14" s="52">
        <v>715.1</v>
      </c>
      <c r="F14" s="53" t="s">
        <v>37</v>
      </c>
      <c r="G14" s="54">
        <v>36267.230000000003</v>
      </c>
      <c r="H14" s="54">
        <v>10404.34</v>
      </c>
      <c r="I14" s="136">
        <v>4027.5</v>
      </c>
      <c r="J14" s="54">
        <v>25982.11</v>
      </c>
      <c r="K14" s="54">
        <v>687.24</v>
      </c>
      <c r="L14" s="54"/>
      <c r="M14" s="54">
        <v>77368.420000000013</v>
      </c>
      <c r="N14" s="54">
        <v>64176.25</v>
      </c>
      <c r="O14" s="56">
        <v>141544.67000000001</v>
      </c>
      <c r="P14" s="57" t="s">
        <v>38</v>
      </c>
    </row>
    <row r="15" spans="1:16" ht="15" customHeight="1" x14ac:dyDescent="0.25">
      <c r="A15" s="9"/>
      <c r="B15" s="50"/>
      <c r="C15" s="59" t="s">
        <v>39</v>
      </c>
      <c r="D15" s="52">
        <v>618</v>
      </c>
      <c r="E15" s="52">
        <v>718</v>
      </c>
      <c r="F15" s="53" t="s">
        <v>40</v>
      </c>
      <c r="G15" s="54">
        <v>11656.3</v>
      </c>
      <c r="H15" s="54">
        <v>6241.5</v>
      </c>
      <c r="I15" s="136">
        <v>7043.25</v>
      </c>
      <c r="J15" s="54">
        <v>10366.84</v>
      </c>
      <c r="K15" s="54"/>
      <c r="L15" s="54"/>
      <c r="M15" s="54">
        <v>35307.89</v>
      </c>
      <c r="N15" s="54">
        <v>12431.240000000002</v>
      </c>
      <c r="O15" s="56">
        <v>47739.130000000005</v>
      </c>
      <c r="P15" s="57" t="s">
        <v>41</v>
      </c>
    </row>
    <row r="16" spans="1:16" ht="15" customHeight="1" x14ac:dyDescent="0.25">
      <c r="A16" s="9"/>
      <c r="B16" s="60"/>
      <c r="C16" s="61" t="s">
        <v>42</v>
      </c>
      <c r="D16" s="52">
        <v>601.1</v>
      </c>
      <c r="E16" s="52">
        <v>701.1</v>
      </c>
      <c r="F16" s="53" t="s">
        <v>43</v>
      </c>
      <c r="G16" s="54"/>
      <c r="H16" s="54"/>
      <c r="I16" s="136"/>
      <c r="J16" s="54"/>
      <c r="K16" s="54"/>
      <c r="L16" s="54"/>
      <c r="M16" s="54">
        <v>0</v>
      </c>
      <c r="N16" s="54">
        <v>0</v>
      </c>
      <c r="O16" s="56">
        <v>0</v>
      </c>
      <c r="P16" s="57" t="s">
        <v>44</v>
      </c>
    </row>
    <row r="17" spans="1:16" ht="15" customHeight="1" x14ac:dyDescent="0.25">
      <c r="A17" s="9"/>
      <c r="B17" s="50"/>
      <c r="C17" s="51" t="s">
        <v>45</v>
      </c>
      <c r="D17" s="52">
        <v>620</v>
      </c>
      <c r="E17" s="52">
        <v>720</v>
      </c>
      <c r="F17" s="62" t="s">
        <v>46</v>
      </c>
      <c r="G17" s="54">
        <v>221.07</v>
      </c>
      <c r="H17" s="54"/>
      <c r="I17" s="136"/>
      <c r="J17" s="54">
        <v>292.19</v>
      </c>
      <c r="K17" s="54"/>
      <c r="L17" s="54"/>
      <c r="M17" s="54">
        <v>513.26</v>
      </c>
      <c r="N17" s="54">
        <v>4458.01</v>
      </c>
      <c r="O17" s="56">
        <v>4971.2700000000004</v>
      </c>
      <c r="P17" s="57" t="s">
        <v>47</v>
      </c>
    </row>
    <row r="18" spans="1:16" ht="15" customHeight="1" x14ac:dyDescent="0.25">
      <c r="A18" s="9"/>
      <c r="B18" s="50"/>
      <c r="C18" s="51" t="s">
        <v>48</v>
      </c>
      <c r="D18" s="52" t="s">
        <v>138</v>
      </c>
      <c r="E18" s="52" t="s">
        <v>50</v>
      </c>
      <c r="F18" s="62" t="s">
        <v>51</v>
      </c>
      <c r="G18" s="54">
        <v>188674.04</v>
      </c>
      <c r="H18" s="54">
        <v>72832.02</v>
      </c>
      <c r="I18" s="136">
        <v>67664.140000000014</v>
      </c>
      <c r="J18" s="54">
        <v>159818.73000000001</v>
      </c>
      <c r="K18" s="54">
        <v>3785.23</v>
      </c>
      <c r="L18" s="54"/>
      <c r="M18" s="54">
        <v>492774.16000000003</v>
      </c>
      <c r="N18" s="54">
        <v>317612.44000000006</v>
      </c>
      <c r="O18" s="56">
        <v>810386.60000000009</v>
      </c>
      <c r="P18" s="57" t="s">
        <v>52</v>
      </c>
    </row>
    <row r="19" spans="1:16" ht="15" customHeight="1" x14ac:dyDescent="0.25">
      <c r="A19" s="9"/>
      <c r="B19" s="60"/>
      <c r="C19" s="61" t="s">
        <v>53</v>
      </c>
      <c r="D19" s="52">
        <v>650</v>
      </c>
      <c r="E19" s="52">
        <v>750</v>
      </c>
      <c r="F19" s="62" t="s">
        <v>54</v>
      </c>
      <c r="G19" s="54"/>
      <c r="H19" s="54"/>
      <c r="I19" s="136"/>
      <c r="J19" s="54"/>
      <c r="K19" s="54"/>
      <c r="L19" s="54"/>
      <c r="M19" s="54">
        <v>0</v>
      </c>
      <c r="N19" s="54">
        <v>0</v>
      </c>
      <c r="O19" s="56">
        <v>0</v>
      </c>
      <c r="P19" s="57" t="s">
        <v>55</v>
      </c>
    </row>
    <row r="20" spans="1:16" ht="15" customHeight="1" thickBot="1" x14ac:dyDescent="0.3">
      <c r="A20" s="9"/>
      <c r="B20" s="63"/>
      <c r="C20" s="64" t="s">
        <v>56</v>
      </c>
      <c r="D20" s="65">
        <v>664</v>
      </c>
      <c r="E20" s="65">
        <v>764</v>
      </c>
      <c r="F20" s="66" t="s">
        <v>57</v>
      </c>
      <c r="G20" s="54"/>
      <c r="H20" s="54"/>
      <c r="I20" s="136"/>
      <c r="J20" s="54"/>
      <c r="K20" s="54"/>
      <c r="L20" s="54"/>
      <c r="M20" s="54">
        <v>0</v>
      </c>
      <c r="N20" s="54">
        <v>0</v>
      </c>
      <c r="O20" s="56">
        <v>0</v>
      </c>
      <c r="P20" s="67" t="s">
        <v>58</v>
      </c>
    </row>
    <row r="21" spans="1:16" ht="15" customHeight="1" thickTop="1" x14ac:dyDescent="0.25">
      <c r="A21" s="9"/>
      <c r="B21" s="60"/>
      <c r="C21" s="68" t="s">
        <v>59</v>
      </c>
      <c r="D21" s="69">
        <v>601.20000000000005</v>
      </c>
      <c r="E21" s="69">
        <v>702.2</v>
      </c>
      <c r="F21" s="70" t="s">
        <v>60</v>
      </c>
      <c r="G21" s="54"/>
      <c r="H21" s="54"/>
      <c r="I21" s="136"/>
      <c r="J21" s="54"/>
      <c r="K21" s="54"/>
      <c r="L21" s="54"/>
      <c r="M21" s="54">
        <v>0</v>
      </c>
      <c r="N21" s="54">
        <v>0</v>
      </c>
      <c r="O21" s="56">
        <v>0</v>
      </c>
      <c r="P21" s="57" t="s">
        <v>61</v>
      </c>
    </row>
    <row r="22" spans="1:16" ht="15" customHeight="1" x14ac:dyDescent="0.25">
      <c r="A22" s="9"/>
      <c r="B22" s="60"/>
      <c r="C22" s="68" t="s">
        <v>62</v>
      </c>
      <c r="D22" s="69">
        <v>603</v>
      </c>
      <c r="E22" s="69">
        <v>703</v>
      </c>
      <c r="F22" s="70" t="s">
        <v>63</v>
      </c>
      <c r="G22" s="54"/>
      <c r="H22" s="54"/>
      <c r="I22" s="136"/>
      <c r="J22" s="54"/>
      <c r="K22" s="54"/>
      <c r="L22" s="54"/>
      <c r="M22" s="54">
        <v>0</v>
      </c>
      <c r="N22" s="54">
        <v>0</v>
      </c>
      <c r="O22" s="56">
        <v>0</v>
      </c>
      <c r="P22" s="57" t="s">
        <v>64</v>
      </c>
    </row>
    <row r="23" spans="1:16" ht="15" customHeight="1" x14ac:dyDescent="0.25">
      <c r="A23" s="9"/>
      <c r="B23" s="60"/>
      <c r="C23" s="71" t="s">
        <v>65</v>
      </c>
      <c r="D23" s="72">
        <v>604</v>
      </c>
      <c r="E23" s="72">
        <v>704</v>
      </c>
      <c r="F23" s="73" t="s">
        <v>66</v>
      </c>
      <c r="G23" s="54"/>
      <c r="H23" s="54"/>
      <c r="I23" s="136"/>
      <c r="J23" s="54"/>
      <c r="K23" s="54"/>
      <c r="L23" s="54"/>
      <c r="M23" s="54">
        <v>0</v>
      </c>
      <c r="N23" s="54">
        <v>0</v>
      </c>
      <c r="O23" s="56">
        <v>0</v>
      </c>
      <c r="P23" s="57" t="s">
        <v>67</v>
      </c>
    </row>
    <row r="24" spans="1:16" ht="15" customHeight="1" x14ac:dyDescent="0.25">
      <c r="A24" s="9"/>
      <c r="B24" s="60"/>
      <c r="C24" s="61" t="s">
        <v>68</v>
      </c>
      <c r="D24" s="74">
        <v>615.20000000000005</v>
      </c>
      <c r="E24" s="75">
        <v>715.2</v>
      </c>
      <c r="F24" s="76" t="s">
        <v>69</v>
      </c>
      <c r="G24" s="54"/>
      <c r="H24" s="54"/>
      <c r="I24" s="136"/>
      <c r="J24" s="54"/>
      <c r="K24" s="54"/>
      <c r="L24" s="54"/>
      <c r="M24" s="54">
        <v>0</v>
      </c>
      <c r="N24" s="54">
        <v>0</v>
      </c>
      <c r="O24" s="56">
        <v>0</v>
      </c>
      <c r="P24" s="77" t="s">
        <v>70</v>
      </c>
    </row>
    <row r="25" spans="1:16" ht="15" customHeight="1" x14ac:dyDescent="0.25">
      <c r="A25" s="9"/>
      <c r="B25" s="60"/>
      <c r="C25" s="68" t="s">
        <v>71</v>
      </c>
      <c r="D25" s="75">
        <v>670</v>
      </c>
      <c r="E25" s="75">
        <v>770</v>
      </c>
      <c r="F25" s="78" t="s">
        <v>72</v>
      </c>
      <c r="G25" s="54">
        <v>3649.13</v>
      </c>
      <c r="H25" s="54">
        <v>1190.3800000000001</v>
      </c>
      <c r="I25" s="136">
        <v>1327.81</v>
      </c>
      <c r="J25" s="54">
        <v>1084.29</v>
      </c>
      <c r="K25" s="54">
        <v>27.44</v>
      </c>
      <c r="L25" s="54"/>
      <c r="M25" s="54">
        <v>7279.0499999999993</v>
      </c>
      <c r="N25" s="54">
        <v>7905.4900000000007</v>
      </c>
      <c r="O25" s="56">
        <v>15184.54</v>
      </c>
      <c r="P25" s="77" t="s">
        <v>73</v>
      </c>
    </row>
    <row r="26" spans="1:16" ht="15" customHeight="1" x14ac:dyDescent="0.25">
      <c r="A26" s="9"/>
      <c r="B26" s="60"/>
      <c r="C26" s="68" t="s">
        <v>74</v>
      </c>
      <c r="D26" s="69">
        <v>676</v>
      </c>
      <c r="E26" s="69">
        <v>776</v>
      </c>
      <c r="F26" s="70" t="s">
        <v>75</v>
      </c>
      <c r="G26" s="54"/>
      <c r="H26" s="54"/>
      <c r="I26" s="136"/>
      <c r="J26" s="54"/>
      <c r="K26" s="54"/>
      <c r="L26" s="54"/>
      <c r="M26" s="54">
        <v>0</v>
      </c>
      <c r="N26" s="54">
        <v>11078.31</v>
      </c>
      <c r="O26" s="56">
        <v>11078.31</v>
      </c>
      <c r="P26" s="79" t="s">
        <v>76</v>
      </c>
    </row>
    <row r="27" spans="1:16" ht="15" customHeight="1" x14ac:dyDescent="0.25">
      <c r="A27" s="9"/>
      <c r="B27" s="80"/>
      <c r="C27" s="68" t="s">
        <v>77</v>
      </c>
      <c r="D27" s="69">
        <v>677</v>
      </c>
      <c r="E27" s="69">
        <v>777</v>
      </c>
      <c r="F27" s="70" t="s">
        <v>78</v>
      </c>
      <c r="G27" s="54"/>
      <c r="H27" s="54"/>
      <c r="I27" s="136"/>
      <c r="J27" s="54"/>
      <c r="K27" s="54"/>
      <c r="L27" s="54"/>
      <c r="M27" s="54">
        <v>0</v>
      </c>
      <c r="N27" s="54">
        <v>0</v>
      </c>
      <c r="O27" s="56">
        <v>0</v>
      </c>
      <c r="P27" s="57" t="s">
        <v>79</v>
      </c>
    </row>
    <row r="28" spans="1:16" ht="15" customHeight="1" x14ac:dyDescent="0.25">
      <c r="A28" s="9"/>
      <c r="B28" s="80"/>
      <c r="C28" s="68" t="s">
        <v>80</v>
      </c>
      <c r="D28" s="69">
        <v>678</v>
      </c>
      <c r="E28" s="69">
        <v>778</v>
      </c>
      <c r="F28" s="70" t="s">
        <v>81</v>
      </c>
      <c r="G28" s="54"/>
      <c r="H28" s="54"/>
      <c r="I28" s="136"/>
      <c r="J28" s="54"/>
      <c r="K28" s="54"/>
      <c r="L28" s="54"/>
      <c r="M28" s="54">
        <v>0</v>
      </c>
      <c r="N28" s="54">
        <v>0</v>
      </c>
      <c r="O28" s="56">
        <v>0</v>
      </c>
      <c r="P28" s="57" t="s">
        <v>82</v>
      </c>
    </row>
    <row r="29" spans="1:16" ht="15" customHeight="1" x14ac:dyDescent="0.25">
      <c r="A29" s="9"/>
      <c r="B29" s="60"/>
      <c r="C29" s="81" t="s">
        <v>83</v>
      </c>
      <c r="D29" s="75">
        <v>684</v>
      </c>
      <c r="E29" s="75" t="s">
        <v>84</v>
      </c>
      <c r="F29" s="78" t="s">
        <v>85</v>
      </c>
      <c r="G29" s="54">
        <v>3391.87</v>
      </c>
      <c r="H29" s="54">
        <v>1539.32</v>
      </c>
      <c r="I29" s="136">
        <v>1212.33</v>
      </c>
      <c r="J29" s="54">
        <v>3210.0699999999997</v>
      </c>
      <c r="K29" s="54">
        <v>909</v>
      </c>
      <c r="L29" s="54"/>
      <c r="M29" s="54">
        <v>10262.59</v>
      </c>
      <c r="N29" s="54">
        <v>9006.01</v>
      </c>
      <c r="O29" s="56">
        <v>19268.599999999999</v>
      </c>
      <c r="P29" s="57" t="s">
        <v>86</v>
      </c>
    </row>
    <row r="30" spans="1:16" ht="15" customHeight="1" x14ac:dyDescent="0.25">
      <c r="A30" s="9"/>
      <c r="B30" s="60"/>
      <c r="C30" s="81" t="s">
        <v>87</v>
      </c>
      <c r="D30" s="75">
        <v>667</v>
      </c>
      <c r="E30" s="75">
        <v>767</v>
      </c>
      <c r="F30" s="78" t="s">
        <v>88</v>
      </c>
      <c r="G30" s="54">
        <v>6627.79</v>
      </c>
      <c r="H30" s="54">
        <v>6963.36</v>
      </c>
      <c r="I30" s="136">
        <v>3866.35</v>
      </c>
      <c r="J30" s="54">
        <v>4415.12</v>
      </c>
      <c r="K30" s="54">
        <v>25.62</v>
      </c>
      <c r="L30" s="54"/>
      <c r="M30" s="54">
        <v>21898.239999999998</v>
      </c>
      <c r="N30" s="54">
        <v>3182.38</v>
      </c>
      <c r="O30" s="56">
        <v>25080.62</v>
      </c>
      <c r="P30" s="77" t="s">
        <v>89</v>
      </c>
    </row>
    <row r="31" spans="1:16" ht="15" customHeight="1" thickBot="1" x14ac:dyDescent="0.3">
      <c r="A31" s="9"/>
      <c r="B31" s="42"/>
      <c r="C31" s="71" t="s">
        <v>90</v>
      </c>
      <c r="D31" s="72">
        <v>675</v>
      </c>
      <c r="E31" s="72">
        <v>775</v>
      </c>
      <c r="F31" s="73" t="s">
        <v>91</v>
      </c>
      <c r="G31" s="54">
        <v>6617.75</v>
      </c>
      <c r="H31" s="54">
        <v>2415.04</v>
      </c>
      <c r="I31" s="136">
        <v>4733.93</v>
      </c>
      <c r="J31" s="54">
        <v>5550.7999999999993</v>
      </c>
      <c r="K31" s="54">
        <v>683.62</v>
      </c>
      <c r="L31" s="54"/>
      <c r="M31" s="54">
        <v>20001.14</v>
      </c>
      <c r="N31" s="82">
        <v>565476.75</v>
      </c>
      <c r="O31" s="56">
        <v>585477.89</v>
      </c>
      <c r="P31" s="79" t="s">
        <v>92</v>
      </c>
    </row>
    <row r="32" spans="1:16" ht="15" customHeight="1" thickBot="1" x14ac:dyDescent="0.3">
      <c r="A32" s="9"/>
      <c r="B32" s="83"/>
      <c r="C32" s="84" t="s">
        <v>93</v>
      </c>
      <c r="D32" s="85"/>
      <c r="E32" s="85"/>
      <c r="F32" s="86" t="s">
        <v>94</v>
      </c>
      <c r="G32" s="54">
        <v>304234.3</v>
      </c>
      <c r="H32" s="54">
        <v>116642.69</v>
      </c>
      <c r="I32" s="54">
        <v>103203.42000000001</v>
      </c>
      <c r="J32" s="54">
        <v>226669.48</v>
      </c>
      <c r="K32" s="54">
        <v>6118.15</v>
      </c>
      <c r="L32" s="54"/>
      <c r="M32" s="54">
        <v>756868.04</v>
      </c>
      <c r="N32" s="54">
        <v>1016899.51</v>
      </c>
      <c r="O32" s="54">
        <v>1773767.5500000003</v>
      </c>
      <c r="P32" s="87" t="s">
        <v>95</v>
      </c>
    </row>
    <row r="33" spans="1:16" ht="15" customHeight="1" x14ac:dyDescent="0.25">
      <c r="A33" s="9"/>
      <c r="B33" s="80"/>
      <c r="C33" s="68" t="s">
        <v>96</v>
      </c>
      <c r="D33" s="154">
        <v>403</v>
      </c>
      <c r="E33" s="155"/>
      <c r="F33" s="88" t="s">
        <v>97</v>
      </c>
      <c r="G33" s="54">
        <v>114865.75</v>
      </c>
      <c r="H33" s="54">
        <v>31892.57</v>
      </c>
      <c r="I33" s="136">
        <v>7213.62</v>
      </c>
      <c r="J33" s="54">
        <v>64056.26</v>
      </c>
      <c r="K33" s="54">
        <v>3634.14</v>
      </c>
      <c r="L33" s="54"/>
      <c r="M33" s="54">
        <v>221662.34000000003</v>
      </c>
      <c r="N33" s="54">
        <v>246631.51</v>
      </c>
      <c r="O33" s="56">
        <v>468293.85000000003</v>
      </c>
      <c r="P33" s="89" t="s">
        <v>98</v>
      </c>
    </row>
    <row r="34" spans="1:16" ht="15" customHeight="1" x14ac:dyDescent="0.25">
      <c r="A34" s="9"/>
      <c r="B34" s="60"/>
      <c r="C34" s="81" t="s">
        <v>99</v>
      </c>
      <c r="D34" s="156">
        <v>408</v>
      </c>
      <c r="E34" s="157"/>
      <c r="F34" s="90" t="s">
        <v>100</v>
      </c>
      <c r="G34" s="54">
        <v>8648.42</v>
      </c>
      <c r="H34" s="54">
        <v>1422.27</v>
      </c>
      <c r="I34" s="136">
        <v>869.62</v>
      </c>
      <c r="J34" s="54">
        <v>2255.31</v>
      </c>
      <c r="K34" s="54">
        <v>68.97</v>
      </c>
      <c r="L34" s="54"/>
      <c r="M34" s="54">
        <v>13264.59</v>
      </c>
      <c r="N34" s="137">
        <v>46102.017557079555</v>
      </c>
      <c r="O34" s="56">
        <v>59366.607557079551</v>
      </c>
      <c r="P34" s="91" t="s">
        <v>101</v>
      </c>
    </row>
    <row r="35" spans="1:16" ht="15" customHeight="1" thickBot="1" x14ac:dyDescent="0.3">
      <c r="A35" s="9"/>
      <c r="B35" s="50"/>
      <c r="C35" s="51" t="s">
        <v>102</v>
      </c>
      <c r="D35" s="144" t="s">
        <v>103</v>
      </c>
      <c r="E35" s="145"/>
      <c r="F35" s="92" t="s">
        <v>104</v>
      </c>
      <c r="G35" s="54"/>
      <c r="H35" s="54"/>
      <c r="I35" s="136"/>
      <c r="J35" s="54"/>
      <c r="K35" s="54"/>
      <c r="L35" s="54"/>
      <c r="M35" s="54">
        <v>0</v>
      </c>
      <c r="N35" s="54">
        <v>189466.07765929913</v>
      </c>
      <c r="O35" s="56">
        <v>189466.07765929913</v>
      </c>
      <c r="P35" s="93" t="s">
        <v>105</v>
      </c>
    </row>
    <row r="36" spans="1:16" ht="15" customHeight="1" thickBot="1" x14ac:dyDescent="0.3">
      <c r="A36" s="9"/>
      <c r="B36" s="83"/>
      <c r="C36" s="84" t="s">
        <v>106</v>
      </c>
      <c r="D36" s="94"/>
      <c r="E36" s="94"/>
      <c r="F36" s="86" t="s">
        <v>107</v>
      </c>
      <c r="G36" s="54">
        <v>427748.47</v>
      </c>
      <c r="H36" s="54">
        <v>149957.53</v>
      </c>
      <c r="I36" s="54">
        <v>111286.66</v>
      </c>
      <c r="J36" s="54">
        <v>292981.05</v>
      </c>
      <c r="K36" s="54">
        <v>9821.2599999999984</v>
      </c>
      <c r="L36" s="54"/>
      <c r="M36" s="95">
        <v>991794.97000000009</v>
      </c>
      <c r="N36" s="54">
        <v>1499099.1152163786</v>
      </c>
      <c r="O36" s="54">
        <v>2490894.0852163793</v>
      </c>
      <c r="P36" s="87" t="s">
        <v>108</v>
      </c>
    </row>
    <row r="37" spans="1:16" ht="15" customHeight="1" x14ac:dyDescent="0.25">
      <c r="A37" s="9"/>
      <c r="B37" s="80"/>
      <c r="C37" s="68" t="s">
        <v>109</v>
      </c>
      <c r="D37" s="96"/>
      <c r="E37" s="96"/>
      <c r="F37" s="88" t="s">
        <v>110</v>
      </c>
      <c r="G37" s="97">
        <v>367040.82</v>
      </c>
      <c r="H37" s="97">
        <v>79017.070000000007</v>
      </c>
      <c r="I37" s="138">
        <v>141014.73000000001</v>
      </c>
      <c r="J37" s="97">
        <v>207060.46</v>
      </c>
      <c r="K37" s="97">
        <v>11445</v>
      </c>
      <c r="L37" s="97"/>
      <c r="M37" s="54">
        <v>805578.08</v>
      </c>
      <c r="N37" s="98"/>
      <c r="O37" s="99"/>
      <c r="P37" s="100" t="s">
        <v>111</v>
      </c>
    </row>
    <row r="38" spans="1:16" ht="15" customHeight="1" x14ac:dyDescent="0.25">
      <c r="A38" s="9"/>
      <c r="B38" s="80"/>
      <c r="C38" s="68" t="s">
        <v>112</v>
      </c>
      <c r="D38" s="96"/>
      <c r="E38" s="96"/>
      <c r="F38" s="88" t="s">
        <v>113</v>
      </c>
      <c r="G38" s="54">
        <v>-60707.649999999965</v>
      </c>
      <c r="H38" s="54">
        <v>-70940.459999999992</v>
      </c>
      <c r="I38" s="54">
        <v>29728.070000000007</v>
      </c>
      <c r="J38" s="54">
        <v>-85920.59</v>
      </c>
      <c r="K38" s="54">
        <v>1623.7400000000016</v>
      </c>
      <c r="L38" s="54"/>
      <c r="M38" s="54">
        <v>-186216.88999999996</v>
      </c>
      <c r="N38" s="98"/>
      <c r="O38" s="99"/>
      <c r="P38" s="101" t="s">
        <v>114</v>
      </c>
    </row>
    <row r="39" spans="1:16" ht="15" customHeight="1" thickBot="1" x14ac:dyDescent="0.3">
      <c r="A39" s="9"/>
      <c r="B39" s="42"/>
      <c r="C39" s="71" t="s">
        <v>115</v>
      </c>
      <c r="D39" s="102"/>
      <c r="E39" s="102"/>
      <c r="F39" s="92" t="s">
        <v>116</v>
      </c>
      <c r="G39" s="103"/>
      <c r="H39" s="103"/>
      <c r="I39" s="103"/>
      <c r="J39" s="103"/>
      <c r="K39" s="103"/>
      <c r="L39" s="139"/>
      <c r="M39" s="104"/>
      <c r="N39" s="105"/>
      <c r="O39" s="56">
        <v>853190.90440911544</v>
      </c>
      <c r="P39" s="93" t="s">
        <v>117</v>
      </c>
    </row>
    <row r="40" spans="1:16" ht="15" customHeight="1" thickBot="1" x14ac:dyDescent="0.3">
      <c r="A40" s="9"/>
      <c r="B40" s="83"/>
      <c r="C40" s="84" t="s">
        <v>118</v>
      </c>
      <c r="D40" s="106"/>
      <c r="E40" s="106"/>
      <c r="F40" s="86" t="s">
        <v>119</v>
      </c>
      <c r="G40" s="140"/>
      <c r="H40" s="140"/>
      <c r="I40" s="140"/>
      <c r="J40" s="140"/>
      <c r="K40" s="140"/>
      <c r="L40" s="140"/>
      <c r="M40" s="141"/>
      <c r="N40" s="109"/>
      <c r="O40" s="110">
        <v>3344084.9896254949</v>
      </c>
      <c r="P40" s="87" t="s">
        <v>120</v>
      </c>
    </row>
    <row r="41" spans="1:16" ht="15" customHeight="1" thickBot="1" x14ac:dyDescent="0.3">
      <c r="A41" s="9"/>
      <c r="B41" s="42"/>
      <c r="C41" s="111" t="s">
        <v>121</v>
      </c>
      <c r="D41" s="112"/>
      <c r="E41" s="112"/>
      <c r="F41" s="113" t="s">
        <v>122</v>
      </c>
      <c r="G41" s="113"/>
      <c r="H41" s="113"/>
      <c r="I41" s="113"/>
      <c r="J41" s="113"/>
      <c r="K41" s="113"/>
      <c r="L41" s="113"/>
      <c r="M41" s="114"/>
      <c r="N41" s="115"/>
      <c r="O41" s="116">
        <v>81007.460000000006</v>
      </c>
      <c r="P41" s="117" t="s">
        <v>123</v>
      </c>
    </row>
    <row r="42" spans="1:16" ht="15" customHeight="1" thickBot="1" x14ac:dyDescent="0.3">
      <c r="A42" s="9"/>
      <c r="B42" s="118"/>
      <c r="C42" s="119" t="s">
        <v>124</v>
      </c>
      <c r="D42" s="120"/>
      <c r="E42" s="120"/>
      <c r="F42" s="121" t="s">
        <v>125</v>
      </c>
      <c r="G42" s="121"/>
      <c r="H42" s="121"/>
      <c r="I42" s="121"/>
      <c r="J42" s="121"/>
      <c r="K42" s="121"/>
      <c r="L42" s="121"/>
      <c r="M42" s="122"/>
      <c r="N42" s="123" t="s">
        <v>126</v>
      </c>
      <c r="O42" s="124">
        <v>3263077.529625495</v>
      </c>
      <c r="P42" s="125" t="s">
        <v>127</v>
      </c>
    </row>
    <row r="43" spans="1:16" ht="15" customHeight="1" thickTop="1" thickBo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5" customHeight="1" thickTop="1" thickBot="1" x14ac:dyDescent="0.3">
      <c r="A44" s="9"/>
      <c r="B44" s="126"/>
      <c r="C44" s="127" t="s">
        <v>128</v>
      </c>
      <c r="D44" s="128">
        <v>666</v>
      </c>
      <c r="E44" s="128">
        <v>766</v>
      </c>
      <c r="F44" s="129" t="s">
        <v>129</v>
      </c>
      <c r="G44" s="129"/>
      <c r="H44" s="129"/>
      <c r="I44" s="129"/>
      <c r="J44" s="129"/>
      <c r="K44" s="129"/>
      <c r="L44" s="129"/>
      <c r="M44" s="130"/>
      <c r="N44" s="131"/>
      <c r="O44" s="130">
        <v>22558.479050811009</v>
      </c>
      <c r="P44" s="132" t="s">
        <v>130</v>
      </c>
    </row>
    <row r="45" spans="1:16" ht="15" customHeight="1" thickTop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5" customHeight="1" x14ac:dyDescent="0.25">
      <c r="A46" s="9"/>
      <c r="B46" s="9"/>
      <c r="C46" s="133" t="s">
        <v>131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ht="1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ht="1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134"/>
      <c r="P48" s="9"/>
    </row>
    <row r="49" spans="1:16" x14ac:dyDescent="0.25">
      <c r="A49" s="143" t="s">
        <v>141</v>
      </c>
    </row>
    <row r="50" spans="1:16" x14ac:dyDescent="0.25">
      <c r="A50" s="1" t="s">
        <v>0</v>
      </c>
      <c r="B50" s="2"/>
      <c r="C50" s="3" t="s">
        <v>0</v>
      </c>
      <c r="D50" s="4"/>
      <c r="E50" s="4"/>
      <c r="F50" s="5"/>
      <c r="G50" s="5"/>
      <c r="H50" s="5"/>
      <c r="I50" s="5"/>
      <c r="J50" s="5"/>
      <c r="K50" s="5"/>
      <c r="L50" s="5"/>
      <c r="M50" s="6" t="s">
        <v>1</v>
      </c>
      <c r="N50" s="7" t="s">
        <v>139</v>
      </c>
      <c r="O50" s="7"/>
      <c r="P50" s="8"/>
    </row>
    <row r="51" spans="1:16" x14ac:dyDescent="0.25">
      <c r="A51" s="9"/>
      <c r="B51" s="10"/>
      <c r="C51" s="11" t="s">
        <v>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</row>
    <row r="52" spans="1:16" x14ac:dyDescent="0.25">
      <c r="A52" s="9"/>
      <c r="B52" s="10"/>
      <c r="C52" s="14" t="s">
        <v>132</v>
      </c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</row>
    <row r="53" spans="1:16" x14ac:dyDescent="0.25">
      <c r="A53" s="9"/>
      <c r="B53" s="16"/>
      <c r="C53" s="16"/>
      <c r="D53" s="17"/>
      <c r="E53" s="17"/>
      <c r="F53" s="18" t="s">
        <v>4</v>
      </c>
      <c r="G53" s="18"/>
      <c r="H53" s="18"/>
      <c r="I53" s="18"/>
      <c r="J53" s="18"/>
      <c r="K53" s="18"/>
      <c r="L53" s="18"/>
      <c r="M53" s="19" t="s">
        <v>5</v>
      </c>
      <c r="N53" s="146">
        <v>43738</v>
      </c>
      <c r="O53" s="147"/>
      <c r="P53" s="20"/>
    </row>
    <row r="54" spans="1:16" ht="15.75" thickBot="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6" ht="16.5" thickTop="1" thickBot="1" x14ac:dyDescent="0.3">
      <c r="A55" s="9"/>
      <c r="B55" s="22" t="s">
        <v>6</v>
      </c>
      <c r="C55" s="23"/>
      <c r="D55" s="148" t="s">
        <v>7</v>
      </c>
      <c r="E55" s="149"/>
      <c r="F55" s="24" t="s">
        <v>8</v>
      </c>
      <c r="G55" s="24"/>
      <c r="H55" s="24"/>
      <c r="I55" s="24"/>
      <c r="J55" s="24"/>
      <c r="K55" s="24"/>
      <c r="L55" s="24"/>
      <c r="M55" s="25" t="s">
        <v>9</v>
      </c>
      <c r="N55" s="26" t="s">
        <v>10</v>
      </c>
      <c r="O55" s="27" t="s">
        <v>11</v>
      </c>
      <c r="P55" s="28" t="s">
        <v>12</v>
      </c>
    </row>
    <row r="56" spans="1:16" ht="15.75" thickTop="1" x14ac:dyDescent="0.25">
      <c r="A56" s="9"/>
      <c r="B56" s="29"/>
      <c r="C56" s="30"/>
      <c r="D56" s="150" t="s">
        <v>13</v>
      </c>
      <c r="E56" s="151"/>
      <c r="F56" s="30"/>
      <c r="G56" s="31"/>
      <c r="H56" s="31"/>
      <c r="I56" s="31"/>
      <c r="J56" s="31"/>
      <c r="K56" s="31"/>
      <c r="L56" s="31"/>
      <c r="M56" s="32" t="s">
        <v>14</v>
      </c>
      <c r="N56" s="33" t="s">
        <v>15</v>
      </c>
      <c r="O56" s="33" t="s">
        <v>16</v>
      </c>
      <c r="P56" s="34"/>
    </row>
    <row r="57" spans="1:16" ht="27" thickBot="1" x14ac:dyDescent="0.3">
      <c r="A57" s="9"/>
      <c r="B57" s="35"/>
      <c r="C57" s="36"/>
      <c r="D57" s="152"/>
      <c r="E57" s="153"/>
      <c r="F57" s="36"/>
      <c r="G57" s="37" t="s">
        <v>133</v>
      </c>
      <c r="H57" s="38" t="s">
        <v>134</v>
      </c>
      <c r="I57" s="38" t="s">
        <v>135</v>
      </c>
      <c r="J57" s="38" t="s">
        <v>136</v>
      </c>
      <c r="K57" s="38" t="s">
        <v>137</v>
      </c>
      <c r="L57" s="38"/>
      <c r="M57" s="39" t="s">
        <v>23</v>
      </c>
      <c r="N57" s="40" t="s">
        <v>24</v>
      </c>
      <c r="O57" s="40" t="s">
        <v>23</v>
      </c>
      <c r="P57" s="41"/>
    </row>
    <row r="58" spans="1:16" ht="15" customHeight="1" thickTop="1" x14ac:dyDescent="0.25">
      <c r="A58" s="9"/>
      <c r="B58" s="42"/>
      <c r="C58" s="43" t="s">
        <v>25</v>
      </c>
      <c r="D58" s="44" t="s">
        <v>26</v>
      </c>
      <c r="E58" s="44" t="s">
        <v>27</v>
      </c>
      <c r="F58" s="45" t="s">
        <v>28</v>
      </c>
      <c r="G58" s="46"/>
      <c r="H58" s="46"/>
      <c r="I58" s="46"/>
      <c r="J58" s="46"/>
      <c r="K58" s="46"/>
      <c r="L58" s="46"/>
      <c r="M58" s="46"/>
      <c r="N58" s="47"/>
      <c r="O58" s="48"/>
      <c r="P58" s="49" t="s">
        <v>29</v>
      </c>
    </row>
    <row r="59" spans="1:16" ht="15" customHeight="1" x14ac:dyDescent="0.25">
      <c r="A59" s="9"/>
      <c r="B59" s="50"/>
      <c r="C59" s="51" t="s">
        <v>30</v>
      </c>
      <c r="D59" s="52">
        <v>610</v>
      </c>
      <c r="E59" s="52">
        <v>710</v>
      </c>
      <c r="F59" s="53" t="s">
        <v>31</v>
      </c>
      <c r="G59" s="54">
        <v>6099.94</v>
      </c>
      <c r="H59" s="54"/>
      <c r="I59" s="136"/>
      <c r="J59" s="54"/>
      <c r="K59" s="54"/>
      <c r="L59" s="54"/>
      <c r="M59" s="54">
        <v>6099.94</v>
      </c>
      <c r="N59" s="54">
        <v>0</v>
      </c>
      <c r="O59" s="56">
        <v>6099.94</v>
      </c>
      <c r="P59" s="57" t="s">
        <v>32</v>
      </c>
    </row>
    <row r="60" spans="1:16" ht="15" customHeight="1" x14ac:dyDescent="0.25">
      <c r="A60" s="9"/>
      <c r="B60" s="50"/>
      <c r="C60" s="58" t="s">
        <v>33</v>
      </c>
      <c r="D60" s="52"/>
      <c r="E60" s="52">
        <v>711</v>
      </c>
      <c r="F60" s="53" t="s">
        <v>34</v>
      </c>
      <c r="G60" s="54">
        <v>41029.18</v>
      </c>
      <c r="H60" s="54">
        <v>15056.73</v>
      </c>
      <c r="I60" s="136">
        <v>13328.11</v>
      </c>
      <c r="J60" s="54">
        <v>15949.33</v>
      </c>
      <c r="K60" s="54"/>
      <c r="L60" s="54"/>
      <c r="M60" s="54">
        <v>85363.35</v>
      </c>
      <c r="N60" s="54">
        <v>21572.629999999997</v>
      </c>
      <c r="O60" s="56">
        <v>106935.98000000001</v>
      </c>
      <c r="P60" s="57" t="s">
        <v>35</v>
      </c>
    </row>
    <row r="61" spans="1:16" ht="15" customHeight="1" x14ac:dyDescent="0.25">
      <c r="A61" s="9"/>
      <c r="B61" s="50"/>
      <c r="C61" s="58" t="s">
        <v>36</v>
      </c>
      <c r="D61" s="52">
        <v>615.1</v>
      </c>
      <c r="E61" s="52">
        <v>715.1</v>
      </c>
      <c r="F61" s="53" t="s">
        <v>37</v>
      </c>
      <c r="G61" s="54">
        <v>36267.230000000003</v>
      </c>
      <c r="H61" s="54">
        <v>10404.34</v>
      </c>
      <c r="I61" s="136">
        <v>4027.5</v>
      </c>
      <c r="J61" s="54">
        <v>25982.11</v>
      </c>
      <c r="K61" s="54">
        <v>687.24</v>
      </c>
      <c r="L61" s="54"/>
      <c r="M61" s="54">
        <v>77368.420000000013</v>
      </c>
      <c r="N61" s="54">
        <v>64176.25</v>
      </c>
      <c r="O61" s="56">
        <v>141544.67000000001</v>
      </c>
      <c r="P61" s="57" t="s">
        <v>38</v>
      </c>
    </row>
    <row r="62" spans="1:16" ht="15" customHeight="1" x14ac:dyDescent="0.25">
      <c r="A62" s="9"/>
      <c r="B62" s="50"/>
      <c r="C62" s="59" t="s">
        <v>39</v>
      </c>
      <c r="D62" s="52">
        <v>618</v>
      </c>
      <c r="E62" s="52">
        <v>718</v>
      </c>
      <c r="F62" s="53" t="s">
        <v>40</v>
      </c>
      <c r="G62" s="54">
        <v>11656.3</v>
      </c>
      <c r="H62" s="54">
        <v>6241.5</v>
      </c>
      <c r="I62" s="136">
        <v>7043.25</v>
      </c>
      <c r="J62" s="54">
        <v>10366.84</v>
      </c>
      <c r="K62" s="54"/>
      <c r="L62" s="54"/>
      <c r="M62" s="54">
        <v>35307.89</v>
      </c>
      <c r="N62" s="54">
        <v>12431.240000000002</v>
      </c>
      <c r="O62" s="56">
        <v>47739.130000000005</v>
      </c>
      <c r="P62" s="57" t="s">
        <v>41</v>
      </c>
    </row>
    <row r="63" spans="1:16" ht="15" customHeight="1" x14ac:dyDescent="0.25">
      <c r="A63" s="9"/>
      <c r="B63" s="60"/>
      <c r="C63" s="61" t="s">
        <v>42</v>
      </c>
      <c r="D63" s="52">
        <v>601.1</v>
      </c>
      <c r="E63" s="52">
        <v>701.1</v>
      </c>
      <c r="F63" s="53" t="s">
        <v>43</v>
      </c>
      <c r="G63" s="54"/>
      <c r="H63" s="54"/>
      <c r="I63" s="136"/>
      <c r="J63" s="54"/>
      <c r="K63" s="54"/>
      <c r="L63" s="54"/>
      <c r="M63" s="54">
        <v>0</v>
      </c>
      <c r="N63" s="54">
        <v>0</v>
      </c>
      <c r="O63" s="56">
        <v>0</v>
      </c>
      <c r="P63" s="57" t="s">
        <v>44</v>
      </c>
    </row>
    <row r="64" spans="1:16" ht="15" customHeight="1" x14ac:dyDescent="0.25">
      <c r="A64" s="9"/>
      <c r="B64" s="50"/>
      <c r="C64" s="51" t="s">
        <v>45</v>
      </c>
      <c r="D64" s="52">
        <v>620</v>
      </c>
      <c r="E64" s="52">
        <v>720</v>
      </c>
      <c r="F64" s="62" t="s">
        <v>46</v>
      </c>
      <c r="G64" s="54">
        <v>221.07</v>
      </c>
      <c r="H64" s="54"/>
      <c r="I64" s="136"/>
      <c r="J64" s="54">
        <v>292.19</v>
      </c>
      <c r="K64" s="54"/>
      <c r="L64" s="54"/>
      <c r="M64" s="54">
        <v>513.26</v>
      </c>
      <c r="N64" s="54">
        <v>4458.01</v>
      </c>
      <c r="O64" s="56">
        <v>4971.2700000000004</v>
      </c>
      <c r="P64" s="57" t="s">
        <v>47</v>
      </c>
    </row>
    <row r="65" spans="1:16" ht="15" customHeight="1" x14ac:dyDescent="0.25">
      <c r="A65" s="9"/>
      <c r="B65" s="50"/>
      <c r="C65" s="51" t="s">
        <v>48</v>
      </c>
      <c r="D65" s="52" t="s">
        <v>138</v>
      </c>
      <c r="E65" s="52" t="s">
        <v>50</v>
      </c>
      <c r="F65" s="62" t="s">
        <v>51</v>
      </c>
      <c r="G65" s="54">
        <v>188674.04</v>
      </c>
      <c r="H65" s="54">
        <v>72832.02</v>
      </c>
      <c r="I65" s="136">
        <v>67664.140000000014</v>
      </c>
      <c r="J65" s="54">
        <v>159818.73000000001</v>
      </c>
      <c r="K65" s="54">
        <v>3785.23</v>
      </c>
      <c r="L65" s="54"/>
      <c r="M65" s="54">
        <v>492774.16000000003</v>
      </c>
      <c r="N65" s="54">
        <v>317612.44000000006</v>
      </c>
      <c r="O65" s="56">
        <v>810386.60000000009</v>
      </c>
      <c r="P65" s="57" t="s">
        <v>52</v>
      </c>
    </row>
    <row r="66" spans="1:16" ht="15" customHeight="1" x14ac:dyDescent="0.25">
      <c r="A66" s="9"/>
      <c r="B66" s="60"/>
      <c r="C66" s="61" t="s">
        <v>53</v>
      </c>
      <c r="D66" s="52">
        <v>650</v>
      </c>
      <c r="E66" s="52">
        <v>750</v>
      </c>
      <c r="F66" s="62" t="s">
        <v>54</v>
      </c>
      <c r="G66" s="54"/>
      <c r="H66" s="54"/>
      <c r="I66" s="136"/>
      <c r="J66" s="54"/>
      <c r="K66" s="54"/>
      <c r="L66" s="54"/>
      <c r="M66" s="54">
        <v>0</v>
      </c>
      <c r="N66" s="54">
        <v>0</v>
      </c>
      <c r="O66" s="56">
        <v>0</v>
      </c>
      <c r="P66" s="57" t="s">
        <v>55</v>
      </c>
    </row>
    <row r="67" spans="1:16" ht="15" customHeight="1" thickBot="1" x14ac:dyDescent="0.3">
      <c r="A67" s="9"/>
      <c r="B67" s="63"/>
      <c r="C67" s="64" t="s">
        <v>56</v>
      </c>
      <c r="D67" s="65">
        <v>664</v>
      </c>
      <c r="E67" s="65">
        <v>764</v>
      </c>
      <c r="F67" s="66" t="s">
        <v>57</v>
      </c>
      <c r="G67" s="54"/>
      <c r="H67" s="54"/>
      <c r="I67" s="136"/>
      <c r="J67" s="54"/>
      <c r="K67" s="54"/>
      <c r="L67" s="54"/>
      <c r="M67" s="54">
        <v>0</v>
      </c>
      <c r="N67" s="54">
        <v>0</v>
      </c>
      <c r="O67" s="56">
        <v>0</v>
      </c>
      <c r="P67" s="67" t="s">
        <v>58</v>
      </c>
    </row>
    <row r="68" spans="1:16" ht="15" customHeight="1" thickTop="1" x14ac:dyDescent="0.25">
      <c r="A68" s="9"/>
      <c r="B68" s="60"/>
      <c r="C68" s="68" t="s">
        <v>59</v>
      </c>
      <c r="D68" s="69">
        <v>601.20000000000005</v>
      </c>
      <c r="E68" s="69">
        <v>702.2</v>
      </c>
      <c r="F68" s="70" t="s">
        <v>60</v>
      </c>
      <c r="G68" s="54"/>
      <c r="H68" s="54"/>
      <c r="I68" s="136"/>
      <c r="J68" s="54"/>
      <c r="K68" s="54"/>
      <c r="L68" s="54"/>
      <c r="M68" s="54">
        <v>0</v>
      </c>
      <c r="N68" s="54">
        <v>0</v>
      </c>
      <c r="O68" s="56">
        <v>0</v>
      </c>
      <c r="P68" s="57" t="s">
        <v>61</v>
      </c>
    </row>
    <row r="69" spans="1:16" ht="15" customHeight="1" x14ac:dyDescent="0.25">
      <c r="A69" s="9"/>
      <c r="B69" s="60"/>
      <c r="C69" s="68" t="s">
        <v>62</v>
      </c>
      <c r="D69" s="69">
        <v>603</v>
      </c>
      <c r="E69" s="69">
        <v>703</v>
      </c>
      <c r="F69" s="70" t="s">
        <v>63</v>
      </c>
      <c r="G69" s="54"/>
      <c r="H69" s="54"/>
      <c r="I69" s="136"/>
      <c r="J69" s="54"/>
      <c r="K69" s="54"/>
      <c r="L69" s="54"/>
      <c r="M69" s="54">
        <v>0</v>
      </c>
      <c r="N69" s="54">
        <v>0</v>
      </c>
      <c r="O69" s="56">
        <v>0</v>
      </c>
      <c r="P69" s="57" t="s">
        <v>64</v>
      </c>
    </row>
    <row r="70" spans="1:16" ht="15" customHeight="1" x14ac:dyDescent="0.25">
      <c r="A70" s="9"/>
      <c r="B70" s="60"/>
      <c r="C70" s="71" t="s">
        <v>65</v>
      </c>
      <c r="D70" s="72">
        <v>604</v>
      </c>
      <c r="E70" s="72">
        <v>704</v>
      </c>
      <c r="F70" s="73" t="s">
        <v>66</v>
      </c>
      <c r="G70" s="54"/>
      <c r="H70" s="54"/>
      <c r="I70" s="136"/>
      <c r="J70" s="54"/>
      <c r="K70" s="54"/>
      <c r="L70" s="54"/>
      <c r="M70" s="54">
        <v>0</v>
      </c>
      <c r="N70" s="54">
        <v>0</v>
      </c>
      <c r="O70" s="56">
        <v>0</v>
      </c>
      <c r="P70" s="57" t="s">
        <v>67</v>
      </c>
    </row>
    <row r="71" spans="1:16" ht="15" customHeight="1" x14ac:dyDescent="0.25">
      <c r="A71" s="9"/>
      <c r="B71" s="60"/>
      <c r="C71" s="61" t="s">
        <v>68</v>
      </c>
      <c r="D71" s="74">
        <v>615.20000000000005</v>
      </c>
      <c r="E71" s="75">
        <v>715.2</v>
      </c>
      <c r="F71" s="76" t="s">
        <v>69</v>
      </c>
      <c r="G71" s="54"/>
      <c r="H71" s="54"/>
      <c r="I71" s="136"/>
      <c r="J71" s="54"/>
      <c r="K71" s="54"/>
      <c r="L71" s="54"/>
      <c r="M71" s="54">
        <v>0</v>
      </c>
      <c r="N71" s="54">
        <v>0</v>
      </c>
      <c r="O71" s="56">
        <v>0</v>
      </c>
      <c r="P71" s="77" t="s">
        <v>70</v>
      </c>
    </row>
    <row r="72" spans="1:16" ht="15" customHeight="1" x14ac:dyDescent="0.25">
      <c r="A72" s="9"/>
      <c r="B72" s="60"/>
      <c r="C72" s="68" t="s">
        <v>71</v>
      </c>
      <c r="D72" s="75">
        <v>670</v>
      </c>
      <c r="E72" s="75">
        <v>770</v>
      </c>
      <c r="F72" s="78" t="s">
        <v>72</v>
      </c>
      <c r="G72" s="54">
        <v>3649.13</v>
      </c>
      <c r="H72" s="54">
        <v>1190.3800000000001</v>
      </c>
      <c r="I72" s="136">
        <v>1327.81</v>
      </c>
      <c r="J72" s="54">
        <v>1084.29</v>
      </c>
      <c r="K72" s="54">
        <v>27.44</v>
      </c>
      <c r="L72" s="54"/>
      <c r="M72" s="54">
        <v>7279.0499999999993</v>
      </c>
      <c r="N72" s="54">
        <v>7905.4900000000007</v>
      </c>
      <c r="O72" s="56">
        <v>15184.54</v>
      </c>
      <c r="P72" s="77" t="s">
        <v>73</v>
      </c>
    </row>
    <row r="73" spans="1:16" ht="15" customHeight="1" x14ac:dyDescent="0.25">
      <c r="A73" s="9"/>
      <c r="B73" s="60"/>
      <c r="C73" s="68" t="s">
        <v>74</v>
      </c>
      <c r="D73" s="69">
        <v>676</v>
      </c>
      <c r="E73" s="69">
        <v>776</v>
      </c>
      <c r="F73" s="70" t="s">
        <v>75</v>
      </c>
      <c r="G73" s="54"/>
      <c r="H73" s="54"/>
      <c r="I73" s="136"/>
      <c r="J73" s="54"/>
      <c r="K73" s="54"/>
      <c r="L73" s="54"/>
      <c r="M73" s="54">
        <v>0</v>
      </c>
      <c r="N73" s="54">
        <v>11078.31</v>
      </c>
      <c r="O73" s="56">
        <v>11078.31</v>
      </c>
      <c r="P73" s="79" t="s">
        <v>76</v>
      </c>
    </row>
    <row r="74" spans="1:16" ht="15" customHeight="1" x14ac:dyDescent="0.25">
      <c r="A74" s="9"/>
      <c r="B74" s="80"/>
      <c r="C74" s="68" t="s">
        <v>77</v>
      </c>
      <c r="D74" s="69">
        <v>677</v>
      </c>
      <c r="E74" s="69">
        <v>777</v>
      </c>
      <c r="F74" s="70" t="s">
        <v>78</v>
      </c>
      <c r="G74" s="54"/>
      <c r="H74" s="54"/>
      <c r="I74" s="136"/>
      <c r="J74" s="54"/>
      <c r="K74" s="54"/>
      <c r="L74" s="54"/>
      <c r="M74" s="54">
        <v>0</v>
      </c>
      <c r="N74" s="54">
        <v>0</v>
      </c>
      <c r="O74" s="56">
        <v>0</v>
      </c>
      <c r="P74" s="57" t="s">
        <v>79</v>
      </c>
    </row>
    <row r="75" spans="1:16" ht="15" customHeight="1" x14ac:dyDescent="0.25">
      <c r="A75" s="9"/>
      <c r="B75" s="80"/>
      <c r="C75" s="68" t="s">
        <v>80</v>
      </c>
      <c r="D75" s="69">
        <v>678</v>
      </c>
      <c r="E75" s="69">
        <v>778</v>
      </c>
      <c r="F75" s="70" t="s">
        <v>81</v>
      </c>
      <c r="G75" s="54"/>
      <c r="H75" s="54"/>
      <c r="I75" s="136"/>
      <c r="J75" s="54"/>
      <c r="K75" s="54"/>
      <c r="L75" s="54"/>
      <c r="M75" s="54">
        <v>0</v>
      </c>
      <c r="N75" s="54">
        <v>0</v>
      </c>
      <c r="O75" s="56">
        <v>0</v>
      </c>
      <c r="P75" s="57" t="s">
        <v>82</v>
      </c>
    </row>
    <row r="76" spans="1:16" ht="15" customHeight="1" x14ac:dyDescent="0.25">
      <c r="A76" s="9"/>
      <c r="B76" s="60"/>
      <c r="C76" s="81" t="s">
        <v>83</v>
      </c>
      <c r="D76" s="75">
        <v>684</v>
      </c>
      <c r="E76" s="75" t="s">
        <v>84</v>
      </c>
      <c r="F76" s="78" t="s">
        <v>85</v>
      </c>
      <c r="G76" s="54">
        <v>3391.87</v>
      </c>
      <c r="H76" s="54">
        <v>1539.32</v>
      </c>
      <c r="I76" s="136">
        <v>1212.33</v>
      </c>
      <c r="J76" s="54">
        <v>3210.0699999999997</v>
      </c>
      <c r="K76" s="54">
        <v>909</v>
      </c>
      <c r="L76" s="54"/>
      <c r="M76" s="54">
        <v>10262.59</v>
      </c>
      <c r="N76" s="54">
        <v>9006.01</v>
      </c>
      <c r="O76" s="56">
        <v>19268.599999999999</v>
      </c>
      <c r="P76" s="57" t="s">
        <v>86</v>
      </c>
    </row>
    <row r="77" spans="1:16" ht="15" customHeight="1" x14ac:dyDescent="0.25">
      <c r="A77" s="9"/>
      <c r="B77" s="60"/>
      <c r="C77" s="81" t="s">
        <v>87</v>
      </c>
      <c r="D77" s="75">
        <v>667</v>
      </c>
      <c r="E77" s="75">
        <v>767</v>
      </c>
      <c r="F77" s="78" t="s">
        <v>88</v>
      </c>
      <c r="G77" s="54">
        <v>6627.79</v>
      </c>
      <c r="H77" s="54">
        <v>6963.36</v>
      </c>
      <c r="I77" s="136">
        <v>3866.35</v>
      </c>
      <c r="J77" s="54">
        <v>4415.12</v>
      </c>
      <c r="K77" s="54">
        <v>25.62</v>
      </c>
      <c r="L77" s="54"/>
      <c r="M77" s="54">
        <v>21898.239999999998</v>
      </c>
      <c r="N77" s="54">
        <v>3182.38</v>
      </c>
      <c r="O77" s="56">
        <v>25080.62</v>
      </c>
      <c r="P77" s="77" t="s">
        <v>89</v>
      </c>
    </row>
    <row r="78" spans="1:16" ht="15" customHeight="1" thickBot="1" x14ac:dyDescent="0.3">
      <c r="A78" s="9"/>
      <c r="B78" s="42"/>
      <c r="C78" s="71" t="s">
        <v>90</v>
      </c>
      <c r="D78" s="72">
        <v>675</v>
      </c>
      <c r="E78" s="72">
        <v>775</v>
      </c>
      <c r="F78" s="73" t="s">
        <v>91</v>
      </c>
      <c r="G78" s="54">
        <v>6617.75</v>
      </c>
      <c r="H78" s="54">
        <v>2415.04</v>
      </c>
      <c r="I78" s="136">
        <v>4733.93</v>
      </c>
      <c r="J78" s="54">
        <v>5550.7999999999993</v>
      </c>
      <c r="K78" s="54">
        <v>683.62</v>
      </c>
      <c r="L78" s="54"/>
      <c r="M78" s="54">
        <v>20001.14</v>
      </c>
      <c r="N78" s="54">
        <v>581575.79999999993</v>
      </c>
      <c r="O78" s="56">
        <v>601576.93999999994</v>
      </c>
      <c r="P78" s="79" t="s">
        <v>92</v>
      </c>
    </row>
    <row r="79" spans="1:16" ht="15" customHeight="1" thickBot="1" x14ac:dyDescent="0.3">
      <c r="A79" s="9"/>
      <c r="B79" s="83"/>
      <c r="C79" s="84" t="s">
        <v>93</v>
      </c>
      <c r="D79" s="85"/>
      <c r="E79" s="85"/>
      <c r="F79" s="86" t="s">
        <v>94</v>
      </c>
      <c r="G79" s="54">
        <v>304234.3</v>
      </c>
      <c r="H79" s="54">
        <v>116642.69</v>
      </c>
      <c r="I79" s="54">
        <v>103203.42000000001</v>
      </c>
      <c r="J79" s="54">
        <v>226669.48</v>
      </c>
      <c r="K79" s="54">
        <v>6118.15</v>
      </c>
      <c r="L79" s="54"/>
      <c r="M79" s="54">
        <v>756868.04</v>
      </c>
      <c r="N79" s="54">
        <v>1032998.56</v>
      </c>
      <c r="O79" s="54">
        <v>1789866.6000000003</v>
      </c>
      <c r="P79" s="87" t="s">
        <v>95</v>
      </c>
    </row>
    <row r="80" spans="1:16" ht="15" customHeight="1" x14ac:dyDescent="0.25">
      <c r="A80" s="9"/>
      <c r="B80" s="80"/>
      <c r="C80" s="68" t="s">
        <v>96</v>
      </c>
      <c r="D80" s="154">
        <v>403</v>
      </c>
      <c r="E80" s="155"/>
      <c r="F80" s="88" t="s">
        <v>97</v>
      </c>
      <c r="G80" s="54">
        <v>114865.75</v>
      </c>
      <c r="H80" s="54">
        <v>31892.57</v>
      </c>
      <c r="I80" s="136">
        <v>7213.62</v>
      </c>
      <c r="J80" s="54">
        <v>64056.26</v>
      </c>
      <c r="K80" s="54">
        <v>3634.14</v>
      </c>
      <c r="L80" s="54"/>
      <c r="M80" s="54">
        <v>221662.34000000003</v>
      </c>
      <c r="N80" s="54">
        <v>246631.51</v>
      </c>
      <c r="O80" s="56">
        <v>468293.85000000003</v>
      </c>
      <c r="P80" s="89" t="s">
        <v>98</v>
      </c>
    </row>
    <row r="81" spans="1:16" ht="15" customHeight="1" x14ac:dyDescent="0.25">
      <c r="A81" s="9"/>
      <c r="B81" s="60"/>
      <c r="C81" s="81" t="s">
        <v>99</v>
      </c>
      <c r="D81" s="156">
        <v>408</v>
      </c>
      <c r="E81" s="157"/>
      <c r="F81" s="90" t="s">
        <v>100</v>
      </c>
      <c r="G81" s="54">
        <v>8648.42</v>
      </c>
      <c r="H81" s="54">
        <v>1422.27</v>
      </c>
      <c r="I81" s="136">
        <v>869.62</v>
      </c>
      <c r="J81" s="54">
        <v>2255.31</v>
      </c>
      <c r="K81" s="54">
        <v>68.97</v>
      </c>
      <c r="L81" s="54"/>
      <c r="M81" s="54">
        <v>13264.59</v>
      </c>
      <c r="N81" s="137">
        <v>46342.720206031416</v>
      </c>
      <c r="O81" s="56">
        <v>59607.310206031412</v>
      </c>
      <c r="P81" s="91" t="s">
        <v>101</v>
      </c>
    </row>
    <row r="82" spans="1:16" ht="15" customHeight="1" thickBot="1" x14ac:dyDescent="0.3">
      <c r="A82" s="9"/>
      <c r="B82" s="50"/>
      <c r="C82" s="51" t="s">
        <v>102</v>
      </c>
      <c r="D82" s="144" t="s">
        <v>103</v>
      </c>
      <c r="E82" s="145"/>
      <c r="F82" s="92" t="s">
        <v>104</v>
      </c>
      <c r="G82" s="54"/>
      <c r="H82" s="54"/>
      <c r="I82" s="136"/>
      <c r="J82" s="54"/>
      <c r="K82" s="54"/>
      <c r="L82" s="54"/>
      <c r="M82" s="54">
        <v>0</v>
      </c>
      <c r="N82" s="54">
        <v>189492.97247592977</v>
      </c>
      <c r="O82" s="56">
        <v>189492.97247592977</v>
      </c>
      <c r="P82" s="93" t="s">
        <v>105</v>
      </c>
    </row>
    <row r="83" spans="1:16" ht="15" customHeight="1" thickBot="1" x14ac:dyDescent="0.3">
      <c r="A83" s="9"/>
      <c r="B83" s="83"/>
      <c r="C83" s="84" t="s">
        <v>106</v>
      </c>
      <c r="D83" s="94"/>
      <c r="E83" s="94"/>
      <c r="F83" s="86" t="s">
        <v>107</v>
      </c>
      <c r="G83" s="54">
        <v>427748.47</v>
      </c>
      <c r="H83" s="54">
        <v>149957.53</v>
      </c>
      <c r="I83" s="54">
        <v>111286.66</v>
      </c>
      <c r="J83" s="54">
        <v>292981.05</v>
      </c>
      <c r="K83" s="54">
        <v>9821.2599999999984</v>
      </c>
      <c r="L83" s="54"/>
      <c r="M83" s="95">
        <v>991794.97000000009</v>
      </c>
      <c r="N83" s="54">
        <v>1515465.7626819611</v>
      </c>
      <c r="O83" s="54">
        <v>2507260.7326819613</v>
      </c>
      <c r="P83" s="87" t="s">
        <v>108</v>
      </c>
    </row>
    <row r="84" spans="1:16" ht="15" customHeight="1" x14ac:dyDescent="0.25">
      <c r="A84" s="9"/>
      <c r="B84" s="80"/>
      <c r="C84" s="68" t="s">
        <v>109</v>
      </c>
      <c r="D84" s="96"/>
      <c r="E84" s="96"/>
      <c r="F84" s="88" t="s">
        <v>110</v>
      </c>
      <c r="G84" s="97">
        <v>367040.82</v>
      </c>
      <c r="H84" s="97">
        <v>79017.070000000007</v>
      </c>
      <c r="I84" s="138">
        <v>141014.73000000001</v>
      </c>
      <c r="J84" s="97">
        <v>207060.46</v>
      </c>
      <c r="K84" s="97">
        <v>11445</v>
      </c>
      <c r="L84" s="97"/>
      <c r="M84" s="54">
        <v>805578.08</v>
      </c>
      <c r="N84" s="98"/>
      <c r="O84" s="99"/>
      <c r="P84" s="100" t="s">
        <v>111</v>
      </c>
    </row>
    <row r="85" spans="1:16" ht="15" customHeight="1" x14ac:dyDescent="0.25">
      <c r="A85" s="9"/>
      <c r="B85" s="80"/>
      <c r="C85" s="68" t="s">
        <v>112</v>
      </c>
      <c r="D85" s="96"/>
      <c r="E85" s="96"/>
      <c r="F85" s="88" t="s">
        <v>113</v>
      </c>
      <c r="G85" s="54">
        <v>-60707.649999999965</v>
      </c>
      <c r="H85" s="54">
        <v>-70940.459999999992</v>
      </c>
      <c r="I85" s="54">
        <v>29728.070000000007</v>
      </c>
      <c r="J85" s="54">
        <v>-85920.59</v>
      </c>
      <c r="K85" s="54">
        <v>1623.7400000000016</v>
      </c>
      <c r="L85" s="54"/>
      <c r="M85" s="54">
        <v>-186216.88999999996</v>
      </c>
      <c r="N85" s="98"/>
      <c r="O85" s="99"/>
      <c r="P85" s="101" t="s">
        <v>114</v>
      </c>
    </row>
    <row r="86" spans="1:16" ht="15" customHeight="1" thickBot="1" x14ac:dyDescent="0.3">
      <c r="A86" s="9"/>
      <c r="B86" s="42"/>
      <c r="C86" s="71" t="s">
        <v>115</v>
      </c>
      <c r="D86" s="102"/>
      <c r="E86" s="102"/>
      <c r="F86" s="92" t="s">
        <v>116</v>
      </c>
      <c r="G86" s="103"/>
      <c r="H86" s="103"/>
      <c r="I86" s="103"/>
      <c r="J86" s="103"/>
      <c r="K86" s="103"/>
      <c r="L86" s="139"/>
      <c r="M86" s="104"/>
      <c r="N86" s="105"/>
      <c r="O86" s="56">
        <v>853312.01533941203</v>
      </c>
      <c r="P86" s="93" t="s">
        <v>117</v>
      </c>
    </row>
    <row r="87" spans="1:16" ht="15" customHeight="1" thickBot="1" x14ac:dyDescent="0.3">
      <c r="A87" s="9"/>
      <c r="B87" s="83"/>
      <c r="C87" s="84" t="s">
        <v>118</v>
      </c>
      <c r="D87" s="106"/>
      <c r="E87" s="106"/>
      <c r="F87" s="86" t="s">
        <v>119</v>
      </c>
      <c r="G87" s="140"/>
      <c r="H87" s="140"/>
      <c r="I87" s="140"/>
      <c r="J87" s="140"/>
      <c r="K87" s="140"/>
      <c r="L87" s="140"/>
      <c r="M87" s="141"/>
      <c r="N87" s="109"/>
      <c r="O87" s="110">
        <v>3360572.7480213735</v>
      </c>
      <c r="P87" s="87" t="s">
        <v>120</v>
      </c>
    </row>
    <row r="88" spans="1:16" ht="15" customHeight="1" thickBot="1" x14ac:dyDescent="0.3">
      <c r="A88" s="9"/>
      <c r="B88" s="42"/>
      <c r="C88" s="111" t="s">
        <v>121</v>
      </c>
      <c r="D88" s="112"/>
      <c r="E88" s="112"/>
      <c r="F88" s="113" t="s">
        <v>122</v>
      </c>
      <c r="G88" s="113"/>
      <c r="H88" s="113"/>
      <c r="I88" s="113"/>
      <c r="J88" s="113"/>
      <c r="K88" s="113"/>
      <c r="L88" s="113"/>
      <c r="M88" s="114"/>
      <c r="N88" s="115"/>
      <c r="O88" s="116">
        <v>81007.460000000006</v>
      </c>
      <c r="P88" s="117" t="s">
        <v>123</v>
      </c>
    </row>
    <row r="89" spans="1:16" ht="15" customHeight="1" thickBot="1" x14ac:dyDescent="0.3">
      <c r="A89" s="9"/>
      <c r="B89" s="118"/>
      <c r="C89" s="119" t="s">
        <v>124</v>
      </c>
      <c r="D89" s="120"/>
      <c r="E89" s="120"/>
      <c r="F89" s="121" t="s">
        <v>125</v>
      </c>
      <c r="G89" s="121"/>
      <c r="H89" s="121"/>
      <c r="I89" s="121"/>
      <c r="J89" s="121"/>
      <c r="K89" s="121"/>
      <c r="L89" s="121"/>
      <c r="M89" s="122"/>
      <c r="N89" s="123" t="s">
        <v>126</v>
      </c>
      <c r="O89" s="124">
        <v>3279565.2880213736</v>
      </c>
      <c r="P89" s="125" t="s">
        <v>127</v>
      </c>
    </row>
    <row r="90" spans="1:16" ht="15" customHeight="1" thickTop="1" thickBo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 ht="15" customHeight="1" thickTop="1" thickBot="1" x14ac:dyDescent="0.3">
      <c r="A91" s="9"/>
      <c r="B91" s="126"/>
      <c r="C91" s="127" t="s">
        <v>128</v>
      </c>
      <c r="D91" s="128">
        <v>666</v>
      </c>
      <c r="E91" s="128">
        <v>766</v>
      </c>
      <c r="F91" s="129" t="s">
        <v>129</v>
      </c>
      <c r="G91" s="129"/>
      <c r="H91" s="129"/>
      <c r="I91" s="129"/>
      <c r="J91" s="129"/>
      <c r="K91" s="129"/>
      <c r="L91" s="129"/>
      <c r="M91" s="130"/>
      <c r="N91" s="131"/>
      <c r="O91" s="130">
        <v>22558.479050811009</v>
      </c>
      <c r="P91" s="132" t="s">
        <v>130</v>
      </c>
    </row>
    <row r="92" spans="1:16" ht="15" customHeight="1" thickTop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 ht="15" customHeight="1" x14ac:dyDescent="0.25">
      <c r="A93" s="9"/>
      <c r="B93" s="9"/>
      <c r="C93" s="133" t="s">
        <v>131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6" spans="1:16" x14ac:dyDescent="0.25">
      <c r="A96" s="143" t="s">
        <v>142</v>
      </c>
    </row>
    <row r="97" spans="1:16" x14ac:dyDescent="0.25">
      <c r="A97" s="1" t="s">
        <v>0</v>
      </c>
      <c r="B97" s="2"/>
      <c r="C97" s="3" t="s">
        <v>0</v>
      </c>
      <c r="D97" s="4"/>
      <c r="E97" s="4"/>
      <c r="F97" s="5"/>
      <c r="G97" s="5"/>
      <c r="H97" s="5"/>
      <c r="I97" s="5"/>
      <c r="J97" s="5"/>
      <c r="K97" s="5"/>
      <c r="L97" s="5"/>
      <c r="M97" s="6" t="s">
        <v>1</v>
      </c>
      <c r="N97" s="142" t="s">
        <v>139</v>
      </c>
      <c r="O97" s="7"/>
      <c r="P97" s="8"/>
    </row>
    <row r="98" spans="1:16" x14ac:dyDescent="0.25">
      <c r="A98" s="9"/>
      <c r="B98" s="10"/>
      <c r="C98" s="11" t="s">
        <v>2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</row>
    <row r="99" spans="1:16" x14ac:dyDescent="0.25">
      <c r="A99" s="9"/>
      <c r="B99" s="10"/>
      <c r="C99" s="14" t="s">
        <v>132</v>
      </c>
      <c r="D99" s="1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</row>
    <row r="100" spans="1:16" x14ac:dyDescent="0.25">
      <c r="A100" s="9"/>
      <c r="B100" s="16"/>
      <c r="C100" s="16"/>
      <c r="D100" s="17"/>
      <c r="E100" s="17"/>
      <c r="F100" s="18">
        <f>+'[2]SCHEDULE I-1 REV REQUIREMEN (W'!F98</f>
        <v>0</v>
      </c>
      <c r="G100" s="18"/>
      <c r="H100" s="18"/>
      <c r="I100" s="18"/>
      <c r="J100" s="18"/>
      <c r="K100" s="18"/>
      <c r="L100" s="18"/>
      <c r="M100" s="19" t="s">
        <v>5</v>
      </c>
      <c r="N100" s="146">
        <f>+[2]Cover!C121</f>
        <v>0</v>
      </c>
      <c r="O100" s="147"/>
      <c r="P100" s="20"/>
    </row>
    <row r="101" spans="1:16" ht="15.75" thickBo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</row>
    <row r="102" spans="1:16" ht="15" customHeight="1" thickTop="1" thickBot="1" x14ac:dyDescent="0.3">
      <c r="A102" s="9"/>
      <c r="B102" s="22" t="s">
        <v>6</v>
      </c>
      <c r="C102" s="23"/>
      <c r="D102" s="148" t="s">
        <v>7</v>
      </c>
      <c r="E102" s="149"/>
      <c r="F102" s="24" t="s">
        <v>8</v>
      </c>
      <c r="G102" s="24"/>
      <c r="H102" s="24"/>
      <c r="I102" s="24"/>
      <c r="J102" s="24"/>
      <c r="K102" s="24"/>
      <c r="L102" s="24"/>
      <c r="M102" s="25" t="s">
        <v>9</v>
      </c>
      <c r="N102" s="26" t="s">
        <v>10</v>
      </c>
      <c r="O102" s="27" t="s">
        <v>11</v>
      </c>
      <c r="P102" s="28" t="s">
        <v>12</v>
      </c>
    </row>
    <row r="103" spans="1:16" ht="15" customHeight="1" thickTop="1" x14ac:dyDescent="0.25">
      <c r="A103" s="9"/>
      <c r="B103" s="29"/>
      <c r="C103" s="30"/>
      <c r="D103" s="150" t="s">
        <v>13</v>
      </c>
      <c r="E103" s="151"/>
      <c r="F103" s="30"/>
      <c r="G103" s="31"/>
      <c r="H103" s="31"/>
      <c r="I103" s="31"/>
      <c r="J103" s="31"/>
      <c r="K103" s="31"/>
      <c r="L103" s="31"/>
      <c r="M103" s="32" t="s">
        <v>14</v>
      </c>
      <c r="N103" s="33" t="s">
        <v>15</v>
      </c>
      <c r="O103" s="33" t="s">
        <v>16</v>
      </c>
      <c r="P103" s="34"/>
    </row>
    <row r="104" spans="1:16" ht="15" customHeight="1" thickBot="1" x14ac:dyDescent="0.3">
      <c r="A104" s="9"/>
      <c r="B104" s="35"/>
      <c r="C104" s="36"/>
      <c r="D104" s="152"/>
      <c r="E104" s="153"/>
      <c r="F104" s="36"/>
      <c r="G104" s="37" t="s">
        <v>133</v>
      </c>
      <c r="H104" s="38" t="s">
        <v>134</v>
      </c>
      <c r="I104" s="38" t="s">
        <v>135</v>
      </c>
      <c r="J104" s="38" t="s">
        <v>136</v>
      </c>
      <c r="K104" s="38" t="s">
        <v>137</v>
      </c>
      <c r="L104" s="38"/>
      <c r="M104" s="39" t="s">
        <v>23</v>
      </c>
      <c r="N104" s="40" t="s">
        <v>24</v>
      </c>
      <c r="O104" s="40" t="s">
        <v>23</v>
      </c>
      <c r="P104" s="41"/>
    </row>
    <row r="105" spans="1:16" ht="15" customHeight="1" thickTop="1" x14ac:dyDescent="0.25">
      <c r="A105" s="9"/>
      <c r="B105" s="42"/>
      <c r="C105" s="43" t="s">
        <v>25</v>
      </c>
      <c r="D105" s="44" t="s">
        <v>26</v>
      </c>
      <c r="E105" s="44" t="s">
        <v>27</v>
      </c>
      <c r="F105" s="45" t="s">
        <v>28</v>
      </c>
      <c r="G105" s="46"/>
      <c r="H105" s="46"/>
      <c r="I105" s="46"/>
      <c r="J105" s="46"/>
      <c r="K105" s="46"/>
      <c r="L105" s="46"/>
      <c r="M105" s="46"/>
      <c r="N105" s="47"/>
      <c r="O105" s="48"/>
      <c r="P105" s="49" t="s">
        <v>29</v>
      </c>
    </row>
    <row r="106" spans="1:16" ht="15" customHeight="1" x14ac:dyDescent="0.25">
      <c r="A106" s="9"/>
      <c r="B106" s="50"/>
      <c r="C106" s="51" t="s">
        <v>30</v>
      </c>
      <c r="D106" s="52">
        <v>610</v>
      </c>
      <c r="E106" s="52">
        <v>710</v>
      </c>
      <c r="F106" s="53" t="s">
        <v>31</v>
      </c>
      <c r="G106" s="54">
        <f>+G12-G59</f>
        <v>0</v>
      </c>
      <c r="H106" s="54">
        <f t="shared" ref="H106:N106" si="0">+H12-H59</f>
        <v>0</v>
      </c>
      <c r="I106" s="54">
        <f t="shared" si="0"/>
        <v>0</v>
      </c>
      <c r="J106" s="54">
        <f t="shared" si="0"/>
        <v>0</v>
      </c>
      <c r="K106" s="54">
        <f t="shared" si="0"/>
        <v>0</v>
      </c>
      <c r="L106" s="54">
        <f t="shared" si="0"/>
        <v>0</v>
      </c>
      <c r="M106" s="54">
        <f t="shared" si="0"/>
        <v>0</v>
      </c>
      <c r="N106" s="54">
        <f t="shared" si="0"/>
        <v>0</v>
      </c>
      <c r="O106" s="56">
        <f>+M106+N106</f>
        <v>0</v>
      </c>
      <c r="P106" s="57" t="s">
        <v>32</v>
      </c>
    </row>
    <row r="107" spans="1:16" ht="15" customHeight="1" x14ac:dyDescent="0.25">
      <c r="A107" s="9"/>
      <c r="B107" s="50"/>
      <c r="C107" s="58" t="s">
        <v>33</v>
      </c>
      <c r="D107" s="52"/>
      <c r="E107" s="52">
        <v>711</v>
      </c>
      <c r="F107" s="53" t="s">
        <v>34</v>
      </c>
      <c r="G107" s="54">
        <f t="shared" ref="G107:N107" si="1">+G13-G60</f>
        <v>0</v>
      </c>
      <c r="H107" s="54">
        <f t="shared" si="1"/>
        <v>0</v>
      </c>
      <c r="I107" s="54">
        <f t="shared" si="1"/>
        <v>0</v>
      </c>
      <c r="J107" s="54">
        <f t="shared" si="1"/>
        <v>0</v>
      </c>
      <c r="K107" s="54">
        <f t="shared" si="1"/>
        <v>0</v>
      </c>
      <c r="L107" s="54">
        <f t="shared" si="1"/>
        <v>0</v>
      </c>
      <c r="M107" s="54">
        <f t="shared" si="1"/>
        <v>0</v>
      </c>
      <c r="N107" s="54">
        <f t="shared" si="1"/>
        <v>0</v>
      </c>
      <c r="O107" s="56">
        <f t="shared" ref="O107:O123" si="2">+M107+N107</f>
        <v>0</v>
      </c>
      <c r="P107" s="57" t="s">
        <v>35</v>
      </c>
    </row>
    <row r="108" spans="1:16" ht="15" customHeight="1" x14ac:dyDescent="0.25">
      <c r="A108" s="9"/>
      <c r="B108" s="50"/>
      <c r="C108" s="58" t="s">
        <v>36</v>
      </c>
      <c r="D108" s="52">
        <v>615.1</v>
      </c>
      <c r="E108" s="52">
        <v>715.1</v>
      </c>
      <c r="F108" s="53" t="s">
        <v>37</v>
      </c>
      <c r="G108" s="54">
        <f t="shared" ref="G108:N108" si="3">+G14-G61</f>
        <v>0</v>
      </c>
      <c r="H108" s="54">
        <f t="shared" si="3"/>
        <v>0</v>
      </c>
      <c r="I108" s="54">
        <f t="shared" si="3"/>
        <v>0</v>
      </c>
      <c r="J108" s="54">
        <f t="shared" si="3"/>
        <v>0</v>
      </c>
      <c r="K108" s="54">
        <f t="shared" si="3"/>
        <v>0</v>
      </c>
      <c r="L108" s="54">
        <f t="shared" si="3"/>
        <v>0</v>
      </c>
      <c r="M108" s="54">
        <f t="shared" si="3"/>
        <v>0</v>
      </c>
      <c r="N108" s="54">
        <f t="shared" si="3"/>
        <v>0</v>
      </c>
      <c r="O108" s="56">
        <f t="shared" si="2"/>
        <v>0</v>
      </c>
      <c r="P108" s="57" t="s">
        <v>38</v>
      </c>
    </row>
    <row r="109" spans="1:16" ht="15" customHeight="1" x14ac:dyDescent="0.25">
      <c r="A109" s="9"/>
      <c r="B109" s="50"/>
      <c r="C109" s="59" t="s">
        <v>39</v>
      </c>
      <c r="D109" s="52">
        <v>618</v>
      </c>
      <c r="E109" s="52">
        <v>718</v>
      </c>
      <c r="F109" s="53" t="s">
        <v>40</v>
      </c>
      <c r="G109" s="54">
        <f t="shared" ref="G109:N109" si="4">+G15-G62</f>
        <v>0</v>
      </c>
      <c r="H109" s="54">
        <f t="shared" si="4"/>
        <v>0</v>
      </c>
      <c r="I109" s="54">
        <f t="shared" si="4"/>
        <v>0</v>
      </c>
      <c r="J109" s="54">
        <f t="shared" si="4"/>
        <v>0</v>
      </c>
      <c r="K109" s="54">
        <f t="shared" si="4"/>
        <v>0</v>
      </c>
      <c r="L109" s="54">
        <f t="shared" si="4"/>
        <v>0</v>
      </c>
      <c r="M109" s="54">
        <f t="shared" si="4"/>
        <v>0</v>
      </c>
      <c r="N109" s="54">
        <f t="shared" si="4"/>
        <v>0</v>
      </c>
      <c r="O109" s="56">
        <f t="shared" si="2"/>
        <v>0</v>
      </c>
      <c r="P109" s="57" t="s">
        <v>41</v>
      </c>
    </row>
    <row r="110" spans="1:16" ht="15" customHeight="1" x14ac:dyDescent="0.25">
      <c r="A110" s="9"/>
      <c r="B110" s="60"/>
      <c r="C110" s="61" t="s">
        <v>42</v>
      </c>
      <c r="D110" s="52">
        <v>601.1</v>
      </c>
      <c r="E110" s="52">
        <v>701.1</v>
      </c>
      <c r="F110" s="53" t="s">
        <v>43</v>
      </c>
      <c r="G110" s="54">
        <f t="shared" ref="G110:N110" si="5">+G16-G63</f>
        <v>0</v>
      </c>
      <c r="H110" s="54">
        <f t="shared" si="5"/>
        <v>0</v>
      </c>
      <c r="I110" s="54">
        <f t="shared" si="5"/>
        <v>0</v>
      </c>
      <c r="J110" s="54">
        <f t="shared" si="5"/>
        <v>0</v>
      </c>
      <c r="K110" s="54">
        <f t="shared" si="5"/>
        <v>0</v>
      </c>
      <c r="L110" s="54">
        <f t="shared" si="5"/>
        <v>0</v>
      </c>
      <c r="M110" s="54">
        <f t="shared" si="5"/>
        <v>0</v>
      </c>
      <c r="N110" s="54">
        <f t="shared" si="5"/>
        <v>0</v>
      </c>
      <c r="O110" s="56">
        <f t="shared" si="2"/>
        <v>0</v>
      </c>
      <c r="P110" s="57" t="s">
        <v>44</v>
      </c>
    </row>
    <row r="111" spans="1:16" ht="15" customHeight="1" x14ac:dyDescent="0.25">
      <c r="A111" s="9"/>
      <c r="B111" s="50"/>
      <c r="C111" s="51" t="s">
        <v>45</v>
      </c>
      <c r="D111" s="52">
        <v>620</v>
      </c>
      <c r="E111" s="52">
        <v>720</v>
      </c>
      <c r="F111" s="62" t="s">
        <v>46</v>
      </c>
      <c r="G111" s="54">
        <f t="shared" ref="G111:N111" si="6">+G17-G64</f>
        <v>0</v>
      </c>
      <c r="H111" s="54">
        <f t="shared" si="6"/>
        <v>0</v>
      </c>
      <c r="I111" s="54">
        <f t="shared" si="6"/>
        <v>0</v>
      </c>
      <c r="J111" s="54">
        <f t="shared" si="6"/>
        <v>0</v>
      </c>
      <c r="K111" s="54">
        <f t="shared" si="6"/>
        <v>0</v>
      </c>
      <c r="L111" s="54">
        <f t="shared" si="6"/>
        <v>0</v>
      </c>
      <c r="M111" s="54">
        <f t="shared" si="6"/>
        <v>0</v>
      </c>
      <c r="N111" s="54">
        <f t="shared" si="6"/>
        <v>0</v>
      </c>
      <c r="O111" s="56">
        <f t="shared" si="2"/>
        <v>0</v>
      </c>
      <c r="P111" s="57" t="s">
        <v>47</v>
      </c>
    </row>
    <row r="112" spans="1:16" ht="15" customHeight="1" x14ac:dyDescent="0.25">
      <c r="A112" s="9"/>
      <c r="B112" s="50"/>
      <c r="C112" s="51" t="s">
        <v>48</v>
      </c>
      <c r="D112" s="52" t="s">
        <v>138</v>
      </c>
      <c r="E112" s="52" t="s">
        <v>50</v>
      </c>
      <c r="F112" s="62" t="s">
        <v>51</v>
      </c>
      <c r="G112" s="54">
        <f t="shared" ref="G112:N112" si="7">+G18-G65</f>
        <v>0</v>
      </c>
      <c r="H112" s="54">
        <f t="shared" si="7"/>
        <v>0</v>
      </c>
      <c r="I112" s="54">
        <f t="shared" si="7"/>
        <v>0</v>
      </c>
      <c r="J112" s="54">
        <f t="shared" si="7"/>
        <v>0</v>
      </c>
      <c r="K112" s="54">
        <f t="shared" si="7"/>
        <v>0</v>
      </c>
      <c r="L112" s="54">
        <f t="shared" si="7"/>
        <v>0</v>
      </c>
      <c r="M112" s="54">
        <f t="shared" si="7"/>
        <v>0</v>
      </c>
      <c r="N112" s="54">
        <f t="shared" si="7"/>
        <v>0</v>
      </c>
      <c r="O112" s="56">
        <f t="shared" si="2"/>
        <v>0</v>
      </c>
      <c r="P112" s="57" t="s">
        <v>52</v>
      </c>
    </row>
    <row r="113" spans="1:16" ht="15" customHeight="1" x14ac:dyDescent="0.25">
      <c r="A113" s="9"/>
      <c r="B113" s="60"/>
      <c r="C113" s="61" t="s">
        <v>53</v>
      </c>
      <c r="D113" s="52">
        <v>650</v>
      </c>
      <c r="E113" s="52">
        <v>750</v>
      </c>
      <c r="F113" s="62" t="s">
        <v>54</v>
      </c>
      <c r="G113" s="54">
        <f t="shared" ref="G113:N113" si="8">+G19-G66</f>
        <v>0</v>
      </c>
      <c r="H113" s="54">
        <f t="shared" si="8"/>
        <v>0</v>
      </c>
      <c r="I113" s="54">
        <f t="shared" si="8"/>
        <v>0</v>
      </c>
      <c r="J113" s="54">
        <f t="shared" si="8"/>
        <v>0</v>
      </c>
      <c r="K113" s="54">
        <f t="shared" si="8"/>
        <v>0</v>
      </c>
      <c r="L113" s="54">
        <f t="shared" si="8"/>
        <v>0</v>
      </c>
      <c r="M113" s="54">
        <f t="shared" si="8"/>
        <v>0</v>
      </c>
      <c r="N113" s="54">
        <f t="shared" si="8"/>
        <v>0</v>
      </c>
      <c r="O113" s="56">
        <f t="shared" si="2"/>
        <v>0</v>
      </c>
      <c r="P113" s="57" t="s">
        <v>55</v>
      </c>
    </row>
    <row r="114" spans="1:16" ht="15" customHeight="1" thickBot="1" x14ac:dyDescent="0.3">
      <c r="A114" s="9"/>
      <c r="B114" s="63"/>
      <c r="C114" s="64" t="s">
        <v>56</v>
      </c>
      <c r="D114" s="65">
        <v>664</v>
      </c>
      <c r="E114" s="65">
        <v>764</v>
      </c>
      <c r="F114" s="66" t="s">
        <v>57</v>
      </c>
      <c r="G114" s="54">
        <f t="shared" ref="G114:N114" si="9">+G20-G67</f>
        <v>0</v>
      </c>
      <c r="H114" s="54">
        <f t="shared" si="9"/>
        <v>0</v>
      </c>
      <c r="I114" s="54">
        <f t="shared" si="9"/>
        <v>0</v>
      </c>
      <c r="J114" s="54">
        <f t="shared" si="9"/>
        <v>0</v>
      </c>
      <c r="K114" s="54">
        <f t="shared" si="9"/>
        <v>0</v>
      </c>
      <c r="L114" s="54">
        <f t="shared" si="9"/>
        <v>0</v>
      </c>
      <c r="M114" s="54">
        <f t="shared" si="9"/>
        <v>0</v>
      </c>
      <c r="N114" s="54">
        <f t="shared" si="9"/>
        <v>0</v>
      </c>
      <c r="O114" s="56">
        <f t="shared" si="2"/>
        <v>0</v>
      </c>
      <c r="P114" s="67" t="s">
        <v>58</v>
      </c>
    </row>
    <row r="115" spans="1:16" ht="15" customHeight="1" thickTop="1" x14ac:dyDescent="0.25">
      <c r="A115" s="9"/>
      <c r="B115" s="60"/>
      <c r="C115" s="68" t="s">
        <v>59</v>
      </c>
      <c r="D115" s="69">
        <v>601.20000000000005</v>
      </c>
      <c r="E115" s="69">
        <v>702.2</v>
      </c>
      <c r="F115" s="70" t="s">
        <v>60</v>
      </c>
      <c r="G115" s="54">
        <f t="shared" ref="G115:N115" si="10">+G21-G68</f>
        <v>0</v>
      </c>
      <c r="H115" s="54">
        <f t="shared" si="10"/>
        <v>0</v>
      </c>
      <c r="I115" s="54">
        <f t="shared" si="10"/>
        <v>0</v>
      </c>
      <c r="J115" s="54">
        <f t="shared" si="10"/>
        <v>0</v>
      </c>
      <c r="K115" s="54">
        <f t="shared" si="10"/>
        <v>0</v>
      </c>
      <c r="L115" s="54">
        <f t="shared" si="10"/>
        <v>0</v>
      </c>
      <c r="M115" s="54">
        <f t="shared" si="10"/>
        <v>0</v>
      </c>
      <c r="N115" s="54">
        <f t="shared" si="10"/>
        <v>0</v>
      </c>
      <c r="O115" s="56">
        <f t="shared" si="2"/>
        <v>0</v>
      </c>
      <c r="P115" s="57" t="s">
        <v>61</v>
      </c>
    </row>
    <row r="116" spans="1:16" ht="15" customHeight="1" x14ac:dyDescent="0.25">
      <c r="A116" s="9"/>
      <c r="B116" s="60"/>
      <c r="C116" s="68" t="s">
        <v>62</v>
      </c>
      <c r="D116" s="69">
        <v>603</v>
      </c>
      <c r="E116" s="69">
        <v>703</v>
      </c>
      <c r="F116" s="70" t="s">
        <v>63</v>
      </c>
      <c r="G116" s="54">
        <f t="shared" ref="G116:N116" si="11">+G22-G69</f>
        <v>0</v>
      </c>
      <c r="H116" s="54">
        <f t="shared" si="11"/>
        <v>0</v>
      </c>
      <c r="I116" s="54">
        <f t="shared" si="11"/>
        <v>0</v>
      </c>
      <c r="J116" s="54">
        <f t="shared" si="11"/>
        <v>0</v>
      </c>
      <c r="K116" s="54">
        <f t="shared" si="11"/>
        <v>0</v>
      </c>
      <c r="L116" s="54">
        <f t="shared" si="11"/>
        <v>0</v>
      </c>
      <c r="M116" s="54">
        <f t="shared" si="11"/>
        <v>0</v>
      </c>
      <c r="N116" s="54">
        <f t="shared" si="11"/>
        <v>0</v>
      </c>
      <c r="O116" s="56">
        <f t="shared" si="2"/>
        <v>0</v>
      </c>
      <c r="P116" s="57" t="s">
        <v>64</v>
      </c>
    </row>
    <row r="117" spans="1:16" ht="15" customHeight="1" x14ac:dyDescent="0.25">
      <c r="A117" s="9"/>
      <c r="B117" s="60"/>
      <c r="C117" s="71" t="s">
        <v>65</v>
      </c>
      <c r="D117" s="72">
        <v>604</v>
      </c>
      <c r="E117" s="72">
        <v>704</v>
      </c>
      <c r="F117" s="73" t="s">
        <v>66</v>
      </c>
      <c r="G117" s="54">
        <f t="shared" ref="G117:N117" si="12">+G23-G70</f>
        <v>0</v>
      </c>
      <c r="H117" s="54">
        <f t="shared" si="12"/>
        <v>0</v>
      </c>
      <c r="I117" s="54">
        <f t="shared" si="12"/>
        <v>0</v>
      </c>
      <c r="J117" s="54">
        <f t="shared" si="12"/>
        <v>0</v>
      </c>
      <c r="K117" s="54">
        <f t="shared" si="12"/>
        <v>0</v>
      </c>
      <c r="L117" s="54">
        <f t="shared" si="12"/>
        <v>0</v>
      </c>
      <c r="M117" s="54">
        <f t="shared" si="12"/>
        <v>0</v>
      </c>
      <c r="N117" s="54">
        <f t="shared" si="12"/>
        <v>0</v>
      </c>
      <c r="O117" s="56">
        <f t="shared" si="2"/>
        <v>0</v>
      </c>
      <c r="P117" s="57" t="s">
        <v>67</v>
      </c>
    </row>
    <row r="118" spans="1:16" ht="15" customHeight="1" x14ac:dyDescent="0.25">
      <c r="A118" s="9"/>
      <c r="B118" s="60"/>
      <c r="C118" s="61" t="s">
        <v>68</v>
      </c>
      <c r="D118" s="74">
        <v>615.20000000000005</v>
      </c>
      <c r="E118" s="75">
        <v>715.2</v>
      </c>
      <c r="F118" s="76" t="s">
        <v>69</v>
      </c>
      <c r="G118" s="54">
        <f t="shared" ref="G118:N118" si="13">+G24-G71</f>
        <v>0</v>
      </c>
      <c r="H118" s="54">
        <f t="shared" si="13"/>
        <v>0</v>
      </c>
      <c r="I118" s="54">
        <f t="shared" si="13"/>
        <v>0</v>
      </c>
      <c r="J118" s="54">
        <f t="shared" si="13"/>
        <v>0</v>
      </c>
      <c r="K118" s="54">
        <f t="shared" si="13"/>
        <v>0</v>
      </c>
      <c r="L118" s="54">
        <f t="shared" si="13"/>
        <v>0</v>
      </c>
      <c r="M118" s="54">
        <f t="shared" si="13"/>
        <v>0</v>
      </c>
      <c r="N118" s="54">
        <f t="shared" si="13"/>
        <v>0</v>
      </c>
      <c r="O118" s="56">
        <f t="shared" si="2"/>
        <v>0</v>
      </c>
      <c r="P118" s="77" t="s">
        <v>70</v>
      </c>
    </row>
    <row r="119" spans="1:16" ht="15" customHeight="1" x14ac:dyDescent="0.25">
      <c r="A119" s="9"/>
      <c r="B119" s="60"/>
      <c r="C119" s="68" t="s">
        <v>71</v>
      </c>
      <c r="D119" s="75">
        <v>670</v>
      </c>
      <c r="E119" s="75">
        <v>770</v>
      </c>
      <c r="F119" s="78" t="s">
        <v>72</v>
      </c>
      <c r="G119" s="54">
        <f t="shared" ref="G119:N119" si="14">+G25-G72</f>
        <v>0</v>
      </c>
      <c r="H119" s="54">
        <f t="shared" si="14"/>
        <v>0</v>
      </c>
      <c r="I119" s="54">
        <f t="shared" si="14"/>
        <v>0</v>
      </c>
      <c r="J119" s="54">
        <f t="shared" si="14"/>
        <v>0</v>
      </c>
      <c r="K119" s="54">
        <f t="shared" si="14"/>
        <v>0</v>
      </c>
      <c r="L119" s="54">
        <f t="shared" si="14"/>
        <v>0</v>
      </c>
      <c r="M119" s="54">
        <f t="shared" si="14"/>
        <v>0</v>
      </c>
      <c r="N119" s="54">
        <f t="shared" si="14"/>
        <v>0</v>
      </c>
      <c r="O119" s="56">
        <f t="shared" si="2"/>
        <v>0</v>
      </c>
      <c r="P119" s="77" t="s">
        <v>73</v>
      </c>
    </row>
    <row r="120" spans="1:16" ht="15" customHeight="1" x14ac:dyDescent="0.25">
      <c r="A120" s="9"/>
      <c r="B120" s="60"/>
      <c r="C120" s="68" t="s">
        <v>74</v>
      </c>
      <c r="D120" s="69">
        <v>676</v>
      </c>
      <c r="E120" s="69">
        <v>776</v>
      </c>
      <c r="F120" s="70" t="s">
        <v>75</v>
      </c>
      <c r="G120" s="54">
        <f t="shared" ref="G120:N120" si="15">+G26-G73</f>
        <v>0</v>
      </c>
      <c r="H120" s="54">
        <f t="shared" si="15"/>
        <v>0</v>
      </c>
      <c r="I120" s="54">
        <f t="shared" si="15"/>
        <v>0</v>
      </c>
      <c r="J120" s="54">
        <f t="shared" si="15"/>
        <v>0</v>
      </c>
      <c r="K120" s="54">
        <f t="shared" si="15"/>
        <v>0</v>
      </c>
      <c r="L120" s="54">
        <f t="shared" si="15"/>
        <v>0</v>
      </c>
      <c r="M120" s="54">
        <f t="shared" si="15"/>
        <v>0</v>
      </c>
      <c r="N120" s="54">
        <f t="shared" si="15"/>
        <v>0</v>
      </c>
      <c r="O120" s="56">
        <f t="shared" si="2"/>
        <v>0</v>
      </c>
      <c r="P120" s="79" t="s">
        <v>76</v>
      </c>
    </row>
    <row r="121" spans="1:16" ht="15" customHeight="1" x14ac:dyDescent="0.25">
      <c r="A121" s="9"/>
      <c r="B121" s="80"/>
      <c r="C121" s="68" t="s">
        <v>77</v>
      </c>
      <c r="D121" s="69">
        <v>677</v>
      </c>
      <c r="E121" s="69">
        <v>777</v>
      </c>
      <c r="F121" s="70" t="s">
        <v>78</v>
      </c>
      <c r="G121" s="54">
        <f t="shared" ref="G121:N121" si="16">+G27-G74</f>
        <v>0</v>
      </c>
      <c r="H121" s="54">
        <f t="shared" si="16"/>
        <v>0</v>
      </c>
      <c r="I121" s="54">
        <f t="shared" si="16"/>
        <v>0</v>
      </c>
      <c r="J121" s="54">
        <f t="shared" si="16"/>
        <v>0</v>
      </c>
      <c r="K121" s="54">
        <f t="shared" si="16"/>
        <v>0</v>
      </c>
      <c r="L121" s="54">
        <f t="shared" si="16"/>
        <v>0</v>
      </c>
      <c r="M121" s="54">
        <f t="shared" si="16"/>
        <v>0</v>
      </c>
      <c r="N121" s="54">
        <f t="shared" si="16"/>
        <v>0</v>
      </c>
      <c r="O121" s="56">
        <f t="shared" si="2"/>
        <v>0</v>
      </c>
      <c r="P121" s="57" t="s">
        <v>79</v>
      </c>
    </row>
    <row r="122" spans="1:16" ht="15" customHeight="1" x14ac:dyDescent="0.25">
      <c r="A122" s="9"/>
      <c r="B122" s="80"/>
      <c r="C122" s="68" t="s">
        <v>80</v>
      </c>
      <c r="D122" s="69">
        <v>678</v>
      </c>
      <c r="E122" s="69">
        <v>778</v>
      </c>
      <c r="F122" s="70" t="s">
        <v>81</v>
      </c>
      <c r="G122" s="54">
        <f t="shared" ref="G122:N122" si="17">+G28-G75</f>
        <v>0</v>
      </c>
      <c r="H122" s="54">
        <f t="shared" si="17"/>
        <v>0</v>
      </c>
      <c r="I122" s="54">
        <f t="shared" si="17"/>
        <v>0</v>
      </c>
      <c r="J122" s="54">
        <f t="shared" si="17"/>
        <v>0</v>
      </c>
      <c r="K122" s="54">
        <f t="shared" si="17"/>
        <v>0</v>
      </c>
      <c r="L122" s="54">
        <f t="shared" si="17"/>
        <v>0</v>
      </c>
      <c r="M122" s="54">
        <f t="shared" si="17"/>
        <v>0</v>
      </c>
      <c r="N122" s="54">
        <f t="shared" si="17"/>
        <v>0</v>
      </c>
      <c r="O122" s="56">
        <f t="shared" si="2"/>
        <v>0</v>
      </c>
      <c r="P122" s="57" t="s">
        <v>82</v>
      </c>
    </row>
    <row r="123" spans="1:16" ht="15" customHeight="1" x14ac:dyDescent="0.25">
      <c r="A123" s="9"/>
      <c r="B123" s="60"/>
      <c r="C123" s="81" t="s">
        <v>83</v>
      </c>
      <c r="D123" s="75">
        <v>684</v>
      </c>
      <c r="E123" s="75" t="s">
        <v>84</v>
      </c>
      <c r="F123" s="78" t="s">
        <v>85</v>
      </c>
      <c r="G123" s="54">
        <f t="shared" ref="G123:N123" si="18">+G29-G76</f>
        <v>0</v>
      </c>
      <c r="H123" s="54">
        <f t="shared" si="18"/>
        <v>0</v>
      </c>
      <c r="I123" s="54">
        <f t="shared" si="18"/>
        <v>0</v>
      </c>
      <c r="J123" s="54">
        <f t="shared" si="18"/>
        <v>0</v>
      </c>
      <c r="K123" s="54">
        <f t="shared" si="18"/>
        <v>0</v>
      </c>
      <c r="L123" s="54">
        <f t="shared" si="18"/>
        <v>0</v>
      </c>
      <c r="M123" s="54">
        <f t="shared" si="18"/>
        <v>0</v>
      </c>
      <c r="N123" s="54">
        <f t="shared" si="18"/>
        <v>0</v>
      </c>
      <c r="O123" s="56">
        <f t="shared" si="2"/>
        <v>0</v>
      </c>
      <c r="P123" s="57" t="s">
        <v>86</v>
      </c>
    </row>
    <row r="124" spans="1:16" ht="15" customHeight="1" x14ac:dyDescent="0.25">
      <c r="A124" s="9"/>
      <c r="B124" s="60"/>
      <c r="C124" s="81" t="s">
        <v>87</v>
      </c>
      <c r="D124" s="75">
        <v>667</v>
      </c>
      <c r="E124" s="75">
        <v>767</v>
      </c>
      <c r="F124" s="78" t="s">
        <v>88</v>
      </c>
      <c r="G124" s="54">
        <f t="shared" ref="G124:N124" si="19">+G30-G77</f>
        <v>0</v>
      </c>
      <c r="H124" s="54">
        <f t="shared" si="19"/>
        <v>0</v>
      </c>
      <c r="I124" s="54">
        <f t="shared" si="19"/>
        <v>0</v>
      </c>
      <c r="J124" s="54">
        <f t="shared" si="19"/>
        <v>0</v>
      </c>
      <c r="K124" s="54">
        <f t="shared" si="19"/>
        <v>0</v>
      </c>
      <c r="L124" s="54">
        <f t="shared" si="19"/>
        <v>0</v>
      </c>
      <c r="M124" s="54">
        <f t="shared" si="19"/>
        <v>0</v>
      </c>
      <c r="N124" s="54">
        <f t="shared" si="19"/>
        <v>0</v>
      </c>
      <c r="O124" s="54">
        <f t="shared" ref="O124" si="20">+O30-O77</f>
        <v>0</v>
      </c>
      <c r="P124" s="77" t="s">
        <v>89</v>
      </c>
    </row>
    <row r="125" spans="1:16" ht="15" customHeight="1" thickBot="1" x14ac:dyDescent="0.3">
      <c r="A125" s="9"/>
      <c r="B125" s="42"/>
      <c r="C125" s="71" t="s">
        <v>90</v>
      </c>
      <c r="D125" s="72">
        <v>675</v>
      </c>
      <c r="E125" s="72">
        <v>775</v>
      </c>
      <c r="F125" s="73" t="s">
        <v>91</v>
      </c>
      <c r="G125" s="54">
        <f t="shared" ref="G125:O125" si="21">+G31-G78</f>
        <v>0</v>
      </c>
      <c r="H125" s="54">
        <f t="shared" si="21"/>
        <v>0</v>
      </c>
      <c r="I125" s="54">
        <f t="shared" si="21"/>
        <v>0</v>
      </c>
      <c r="J125" s="54">
        <f t="shared" si="21"/>
        <v>0</v>
      </c>
      <c r="K125" s="54">
        <f t="shared" si="21"/>
        <v>0</v>
      </c>
      <c r="L125" s="54">
        <f t="shared" si="21"/>
        <v>0</v>
      </c>
      <c r="M125" s="54">
        <f t="shared" si="21"/>
        <v>0</v>
      </c>
      <c r="N125" s="54">
        <f t="shared" si="21"/>
        <v>-16099.04999999993</v>
      </c>
      <c r="O125" s="54">
        <f t="shared" si="21"/>
        <v>-16099.04999999993</v>
      </c>
      <c r="P125" s="79" t="s">
        <v>92</v>
      </c>
    </row>
    <row r="126" spans="1:16" ht="15" customHeight="1" thickBot="1" x14ac:dyDescent="0.3">
      <c r="A126" s="9"/>
      <c r="B126" s="83"/>
      <c r="C126" s="84" t="s">
        <v>93</v>
      </c>
      <c r="D126" s="85"/>
      <c r="E126" s="85"/>
      <c r="F126" s="86" t="s">
        <v>94</v>
      </c>
      <c r="G126" s="54">
        <f t="shared" ref="G126:O126" si="22">+G32-G79</f>
        <v>0</v>
      </c>
      <c r="H126" s="54">
        <f t="shared" si="22"/>
        <v>0</v>
      </c>
      <c r="I126" s="54">
        <f t="shared" si="22"/>
        <v>0</v>
      </c>
      <c r="J126" s="54">
        <f t="shared" si="22"/>
        <v>0</v>
      </c>
      <c r="K126" s="54">
        <f t="shared" si="22"/>
        <v>0</v>
      </c>
      <c r="L126" s="54">
        <f t="shared" si="22"/>
        <v>0</v>
      </c>
      <c r="M126" s="54">
        <f t="shared" si="22"/>
        <v>0</v>
      </c>
      <c r="N126" s="54">
        <f t="shared" si="22"/>
        <v>-16099.050000000047</v>
      </c>
      <c r="O126" s="54">
        <f t="shared" si="22"/>
        <v>-16099.050000000047</v>
      </c>
      <c r="P126" s="87" t="s">
        <v>95</v>
      </c>
    </row>
    <row r="127" spans="1:16" ht="15" customHeight="1" x14ac:dyDescent="0.25">
      <c r="A127" s="9"/>
      <c r="B127" s="80"/>
      <c r="C127" s="68" t="s">
        <v>96</v>
      </c>
      <c r="D127" s="154">
        <v>403</v>
      </c>
      <c r="E127" s="155"/>
      <c r="F127" s="88" t="s">
        <v>97</v>
      </c>
      <c r="G127" s="54">
        <f t="shared" ref="G127:O127" si="23">+G33-G80</f>
        <v>0</v>
      </c>
      <c r="H127" s="54">
        <f t="shared" si="23"/>
        <v>0</v>
      </c>
      <c r="I127" s="54">
        <f t="shared" si="23"/>
        <v>0</v>
      </c>
      <c r="J127" s="54">
        <f t="shared" si="23"/>
        <v>0</v>
      </c>
      <c r="K127" s="54">
        <f t="shared" si="23"/>
        <v>0</v>
      </c>
      <c r="L127" s="54">
        <f t="shared" si="23"/>
        <v>0</v>
      </c>
      <c r="M127" s="54">
        <f t="shared" si="23"/>
        <v>0</v>
      </c>
      <c r="N127" s="54">
        <f t="shared" si="23"/>
        <v>0</v>
      </c>
      <c r="O127" s="54">
        <f t="shared" si="23"/>
        <v>0</v>
      </c>
      <c r="P127" s="89" t="s">
        <v>98</v>
      </c>
    </row>
    <row r="128" spans="1:16" ht="15" customHeight="1" x14ac:dyDescent="0.25">
      <c r="A128" s="9"/>
      <c r="B128" s="60"/>
      <c r="C128" s="81" t="s">
        <v>99</v>
      </c>
      <c r="D128" s="156">
        <v>408</v>
      </c>
      <c r="E128" s="157"/>
      <c r="F128" s="90" t="s">
        <v>100</v>
      </c>
      <c r="G128" s="54">
        <f t="shared" ref="G128:O128" si="24">+G34-G81</f>
        <v>0</v>
      </c>
      <c r="H128" s="54">
        <f t="shared" si="24"/>
        <v>0</v>
      </c>
      <c r="I128" s="54">
        <f t="shared" si="24"/>
        <v>0</v>
      </c>
      <c r="J128" s="54">
        <f t="shared" si="24"/>
        <v>0</v>
      </c>
      <c r="K128" s="54">
        <f t="shared" si="24"/>
        <v>0</v>
      </c>
      <c r="L128" s="54">
        <f t="shared" si="24"/>
        <v>0</v>
      </c>
      <c r="M128" s="54">
        <f t="shared" si="24"/>
        <v>0</v>
      </c>
      <c r="N128" s="54">
        <f t="shared" si="24"/>
        <v>-240.70264895186119</v>
      </c>
      <c r="O128" s="54">
        <f t="shared" si="24"/>
        <v>-240.70264895186119</v>
      </c>
      <c r="P128" s="91" t="s">
        <v>101</v>
      </c>
    </row>
    <row r="129" spans="1:16" ht="15" customHeight="1" thickBot="1" x14ac:dyDescent="0.3">
      <c r="A129" s="9"/>
      <c r="B129" s="50"/>
      <c r="C129" s="51" t="s">
        <v>102</v>
      </c>
      <c r="D129" s="144" t="s">
        <v>103</v>
      </c>
      <c r="E129" s="145"/>
      <c r="F129" s="92" t="s">
        <v>104</v>
      </c>
      <c r="G129" s="54">
        <f t="shared" ref="G129:O129" si="25">+G35-G82</f>
        <v>0</v>
      </c>
      <c r="H129" s="54">
        <f t="shared" si="25"/>
        <v>0</v>
      </c>
      <c r="I129" s="54">
        <f t="shared" si="25"/>
        <v>0</v>
      </c>
      <c r="J129" s="54">
        <f t="shared" si="25"/>
        <v>0</v>
      </c>
      <c r="K129" s="54">
        <f t="shared" si="25"/>
        <v>0</v>
      </c>
      <c r="L129" s="54">
        <f t="shared" si="25"/>
        <v>0</v>
      </c>
      <c r="M129" s="54">
        <f t="shared" si="25"/>
        <v>0</v>
      </c>
      <c r="N129" s="54">
        <f t="shared" si="25"/>
        <v>-26.894816630636342</v>
      </c>
      <c r="O129" s="54">
        <f t="shared" si="25"/>
        <v>-26.894816630636342</v>
      </c>
      <c r="P129" s="93" t="s">
        <v>105</v>
      </c>
    </row>
    <row r="130" spans="1:16" ht="15" customHeight="1" thickBot="1" x14ac:dyDescent="0.3">
      <c r="A130" s="9"/>
      <c r="B130" s="83"/>
      <c r="C130" s="84" t="s">
        <v>106</v>
      </c>
      <c r="D130" s="94"/>
      <c r="E130" s="94"/>
      <c r="F130" s="86" t="s">
        <v>107</v>
      </c>
      <c r="G130" s="54">
        <f t="shared" ref="G130:O130" si="26">+G36-G83</f>
        <v>0</v>
      </c>
      <c r="H130" s="54">
        <f t="shared" si="26"/>
        <v>0</v>
      </c>
      <c r="I130" s="54">
        <f t="shared" si="26"/>
        <v>0</v>
      </c>
      <c r="J130" s="54">
        <f t="shared" si="26"/>
        <v>0</v>
      </c>
      <c r="K130" s="54">
        <f t="shared" si="26"/>
        <v>0</v>
      </c>
      <c r="L130" s="54">
        <f t="shared" si="26"/>
        <v>0</v>
      </c>
      <c r="M130" s="54">
        <f t="shared" si="26"/>
        <v>0</v>
      </c>
      <c r="N130" s="54">
        <f t="shared" si="26"/>
        <v>-16366.647465582471</v>
      </c>
      <c r="O130" s="54">
        <f t="shared" si="26"/>
        <v>-16366.647465582006</v>
      </c>
      <c r="P130" s="87" t="s">
        <v>108</v>
      </c>
    </row>
    <row r="131" spans="1:16" ht="15" customHeight="1" x14ac:dyDescent="0.25">
      <c r="A131" s="9"/>
      <c r="B131" s="80"/>
      <c r="C131" s="68" t="s">
        <v>109</v>
      </c>
      <c r="D131" s="96"/>
      <c r="E131" s="96"/>
      <c r="F131" s="88" t="s">
        <v>110</v>
      </c>
      <c r="G131" s="97">
        <f>+G37-G84</f>
        <v>0</v>
      </c>
      <c r="H131" s="97">
        <f t="shared" ref="H131:M131" si="27">+H37-H84</f>
        <v>0</v>
      </c>
      <c r="I131" s="97">
        <f t="shared" si="27"/>
        <v>0</v>
      </c>
      <c r="J131" s="97">
        <f t="shared" si="27"/>
        <v>0</v>
      </c>
      <c r="K131" s="97">
        <f t="shared" si="27"/>
        <v>0</v>
      </c>
      <c r="L131" s="97">
        <f t="shared" si="27"/>
        <v>0</v>
      </c>
      <c r="M131" s="54">
        <f t="shared" si="27"/>
        <v>0</v>
      </c>
      <c r="N131" s="99"/>
      <c r="O131" s="99"/>
      <c r="P131" s="100" t="s">
        <v>111</v>
      </c>
    </row>
    <row r="132" spans="1:16" ht="15" customHeight="1" x14ac:dyDescent="0.25">
      <c r="A132" s="9"/>
      <c r="B132" s="80"/>
      <c r="C132" s="68" t="s">
        <v>112</v>
      </c>
      <c r="D132" s="96"/>
      <c r="E132" s="96"/>
      <c r="F132" s="88" t="s">
        <v>113</v>
      </c>
      <c r="G132" s="54">
        <f>+G38-G85</f>
        <v>0</v>
      </c>
      <c r="H132" s="54">
        <f t="shared" ref="H132:M132" si="28">+H38-H85</f>
        <v>0</v>
      </c>
      <c r="I132" s="54">
        <f t="shared" si="28"/>
        <v>0</v>
      </c>
      <c r="J132" s="54">
        <f t="shared" si="28"/>
        <v>0</v>
      </c>
      <c r="K132" s="54">
        <f t="shared" si="28"/>
        <v>0</v>
      </c>
      <c r="L132" s="54">
        <f t="shared" si="28"/>
        <v>0</v>
      </c>
      <c r="M132" s="54">
        <f t="shared" si="28"/>
        <v>0</v>
      </c>
      <c r="N132" s="99"/>
      <c r="O132" s="99"/>
      <c r="P132" s="101" t="s">
        <v>114</v>
      </c>
    </row>
    <row r="133" spans="1:16" ht="15" customHeight="1" thickBot="1" x14ac:dyDescent="0.3">
      <c r="A133" s="9"/>
      <c r="B133" s="42"/>
      <c r="C133" s="71" t="s">
        <v>115</v>
      </c>
      <c r="D133" s="102"/>
      <c r="E133" s="102"/>
      <c r="F133" s="92" t="s">
        <v>116</v>
      </c>
      <c r="G133" s="103"/>
      <c r="H133" s="103"/>
      <c r="I133" s="103"/>
      <c r="J133" s="103"/>
      <c r="K133" s="103"/>
      <c r="L133" s="139"/>
      <c r="M133" s="104"/>
      <c r="N133" s="105"/>
      <c r="O133" s="56">
        <f>+O39-O86</f>
        <v>-121.11093029659241</v>
      </c>
      <c r="P133" s="93" t="s">
        <v>117</v>
      </c>
    </row>
    <row r="134" spans="1:16" ht="15" customHeight="1" thickBot="1" x14ac:dyDescent="0.3">
      <c r="A134" s="9"/>
      <c r="B134" s="83"/>
      <c r="C134" s="84" t="s">
        <v>118</v>
      </c>
      <c r="D134" s="106"/>
      <c r="E134" s="106"/>
      <c r="F134" s="86" t="s">
        <v>119</v>
      </c>
      <c r="G134" s="140"/>
      <c r="H134" s="140"/>
      <c r="I134" s="140"/>
      <c r="J134" s="140"/>
      <c r="K134" s="140"/>
      <c r="L134" s="140"/>
      <c r="M134" s="141"/>
      <c r="N134" s="109"/>
      <c r="O134" s="110">
        <f>+O40-O87</f>
        <v>-16487.758395878598</v>
      </c>
      <c r="P134" s="87" t="s">
        <v>120</v>
      </c>
    </row>
    <row r="135" spans="1:16" ht="15" customHeight="1" thickBot="1" x14ac:dyDescent="0.3">
      <c r="A135" s="9"/>
      <c r="B135" s="42"/>
      <c r="C135" s="111" t="s">
        <v>121</v>
      </c>
      <c r="D135" s="112"/>
      <c r="E135" s="112"/>
      <c r="F135" s="113" t="s">
        <v>122</v>
      </c>
      <c r="G135" s="113"/>
      <c r="H135" s="113"/>
      <c r="I135" s="113"/>
      <c r="J135" s="113"/>
      <c r="K135" s="113"/>
      <c r="L135" s="113"/>
      <c r="M135" s="114"/>
      <c r="N135" s="115"/>
      <c r="O135" s="116">
        <f>+O41-O88</f>
        <v>0</v>
      </c>
      <c r="P135" s="117" t="s">
        <v>123</v>
      </c>
    </row>
    <row r="136" spans="1:16" ht="15" customHeight="1" thickBot="1" x14ac:dyDescent="0.3">
      <c r="A136" s="9"/>
      <c r="B136" s="118"/>
      <c r="C136" s="119" t="s">
        <v>124</v>
      </c>
      <c r="D136" s="120"/>
      <c r="E136" s="120"/>
      <c r="F136" s="121" t="s">
        <v>125</v>
      </c>
      <c r="G136" s="121"/>
      <c r="H136" s="121"/>
      <c r="I136" s="121"/>
      <c r="J136" s="121"/>
      <c r="K136" s="121"/>
      <c r="L136" s="121"/>
      <c r="M136" s="122"/>
      <c r="N136" s="123" t="s">
        <v>126</v>
      </c>
      <c r="O136" s="124">
        <f>+O42-O89</f>
        <v>-16487.758395878598</v>
      </c>
      <c r="P136" s="125" t="s">
        <v>127</v>
      </c>
    </row>
    <row r="137" spans="1:16" ht="15" customHeight="1" thickTop="1" thickBo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5" customHeight="1" thickTop="1" thickBot="1" x14ac:dyDescent="0.3">
      <c r="A138" s="9"/>
      <c r="B138" s="126"/>
      <c r="C138" s="127" t="s">
        <v>128</v>
      </c>
      <c r="D138" s="128">
        <v>666</v>
      </c>
      <c r="E138" s="128">
        <v>766</v>
      </c>
      <c r="F138" s="129" t="s">
        <v>129</v>
      </c>
      <c r="G138" s="129"/>
      <c r="H138" s="129"/>
      <c r="I138" s="129"/>
      <c r="J138" s="129"/>
      <c r="K138" s="129"/>
      <c r="L138" s="129"/>
      <c r="M138" s="130"/>
      <c r="N138" s="131"/>
      <c r="O138" s="130">
        <f>+O44-O91</f>
        <v>0</v>
      </c>
      <c r="P138" s="132" t="s">
        <v>130</v>
      </c>
    </row>
    <row r="139" spans="1:16" ht="15" customHeight="1" thickTop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5" customHeight="1" x14ac:dyDescent="0.25">
      <c r="A140" s="9"/>
      <c r="B140" s="9"/>
      <c r="C140" s="133" t="s">
        <v>131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</sheetData>
  <mergeCells count="18">
    <mergeCell ref="N100:O100"/>
    <mergeCell ref="N6:O6"/>
    <mergeCell ref="D8:E8"/>
    <mergeCell ref="D9:E10"/>
    <mergeCell ref="D33:E33"/>
    <mergeCell ref="D34:E34"/>
    <mergeCell ref="N53:O53"/>
    <mergeCell ref="D35:E35"/>
    <mergeCell ref="D55:E55"/>
    <mergeCell ref="D56:E57"/>
    <mergeCell ref="D80:E80"/>
    <mergeCell ref="D81:E81"/>
    <mergeCell ref="D82:E82"/>
    <mergeCell ref="D102:E102"/>
    <mergeCell ref="D103:E104"/>
    <mergeCell ref="D127:E127"/>
    <mergeCell ref="D128:E128"/>
    <mergeCell ref="D129:E129"/>
  </mergeCells>
  <pageMargins left="0.7" right="0.7" top="0.75" bottom="0.75" header="0.3" footer="0.3"/>
  <pageSetup scale="61" fitToHeight="0" orientation="landscape" r:id="rId1"/>
  <rowBreaks count="2" manualBreakCount="2">
    <brk id="46" max="16383" man="1"/>
    <brk id="93" max="16383" man="1"/>
  </rowBreaks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water</vt:lpstr>
      <vt:lpstr>sewer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Clayton</dc:creator>
  <cp:lastModifiedBy>Hanna Campbell</cp:lastModifiedBy>
  <cp:lastPrinted>2020-05-01T14:51:26Z</cp:lastPrinted>
  <dcterms:created xsi:type="dcterms:W3CDTF">2020-04-24T19:44:22Z</dcterms:created>
  <dcterms:modified xsi:type="dcterms:W3CDTF">2020-05-01T15:03:02Z</dcterms:modified>
</cp:coreProperties>
</file>